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2"/>
  </bookViews>
  <sheets>
    <sheet name="JURIDICA" sheetId="9" r:id="rId1"/>
    <sheet name="TECNICA GRUPO 34" sheetId="8" r:id="rId2"/>
    <sheet name="TECNICA GRUPO 32" sheetId="11" r:id="rId3"/>
    <sheet name="FINANCIERA" sheetId="10" r:id="rId4"/>
  </sheets>
  <calcPr calcId="152511"/>
</workbook>
</file>

<file path=xl/calcChain.xml><?xml version="1.0" encoding="utf-8"?>
<calcChain xmlns="http://schemas.openxmlformats.org/spreadsheetml/2006/main">
  <c r="C23" i="10" l="1"/>
  <c r="C22" i="10"/>
  <c r="C13" i="10"/>
  <c r="C12" i="10"/>
  <c r="D40" i="8" l="1"/>
  <c r="D41" i="8"/>
  <c r="L53" i="8" l="1"/>
  <c r="M53" i="8"/>
  <c r="N53" i="8"/>
  <c r="N54" i="11"/>
  <c r="M54" i="11"/>
  <c r="L54" i="11"/>
  <c r="A109" i="8" l="1"/>
  <c r="A110" i="8" s="1"/>
  <c r="A50" i="11" l="1"/>
  <c r="A50" i="8"/>
  <c r="F129" i="11"/>
  <c r="D140" i="11" s="1"/>
  <c r="E114" i="11"/>
  <c r="D139" i="11" s="1"/>
  <c r="M108" i="11"/>
  <c r="K108" i="11"/>
  <c r="C110" i="11" s="1"/>
  <c r="A105" i="11"/>
  <c r="A106" i="11" s="1"/>
  <c r="A107" i="11" s="1"/>
  <c r="C59" i="11"/>
  <c r="K54" i="11"/>
  <c r="C58" i="11" s="1"/>
  <c r="D41" i="11"/>
  <c r="E40" i="11" s="1"/>
  <c r="F22" i="11"/>
  <c r="C24" i="11" s="1"/>
  <c r="E22" i="11"/>
  <c r="E24" i="11" s="1"/>
  <c r="D22" i="11"/>
  <c r="F22" i="8"/>
  <c r="C24" i="8" s="1"/>
  <c r="E22" i="8"/>
  <c r="D22" i="8"/>
  <c r="E139" i="11" l="1"/>
  <c r="M112" i="8"/>
  <c r="L112" i="8"/>
  <c r="K112" i="8"/>
  <c r="A111" i="8"/>
  <c r="N112" i="8"/>
  <c r="E40" i="8"/>
  <c r="E24" i="8" l="1"/>
  <c r="E118" i="8" l="1"/>
  <c r="D143" i="8" s="1"/>
  <c r="F133" i="8"/>
  <c r="D144" i="8" s="1"/>
  <c r="E143" i="8" l="1"/>
  <c r="C114" i="8" l="1"/>
  <c r="C58" i="8"/>
  <c r="K53" i="8"/>
  <c r="C57" i="8" s="1"/>
  <c r="A51" i="8"/>
  <c r="A52" i="8" s="1"/>
  <c r="A51" i="11"/>
  <c r="A52" i="11" s="1"/>
  <c r="A53" i="11" s="1"/>
</calcChain>
</file>

<file path=xl/sharedStrings.xml><?xml version="1.0" encoding="utf-8"?>
<sst xmlns="http://schemas.openxmlformats.org/spreadsheetml/2006/main" count="737" uniqueCount="321">
  <si>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</si>
  <si>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</si>
  <si>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</si>
  <si>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</si>
  <si>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</si>
  <si>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</si>
  <si>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</si>
  <si>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</si>
  <si>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</si>
  <si>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</si>
  <si>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</si>
  <si>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</si>
  <si>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</si>
  <si>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</si>
  <si>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</si>
  <si>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</si>
  <si>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</si>
  <si>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</si>
  <si>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</si>
  <si>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</si>
  <si>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</si>
  <si>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</si>
  <si>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</si>
  <si>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</si>
  <si>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</si>
  <si>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</si>
  <si>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</si>
  <si>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</si>
  <si>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</si>
  <si>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</si>
  <si>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</si>
  <si>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</si>
  <si>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</si>
  <si>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</si>
  <si>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</si>
  <si>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</si>
  <si>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</si>
  <si>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</si>
  <si>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</si>
  <si>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</si>
  <si>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</si>
  <si>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</si>
  <si>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</si>
  <si>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</si>
  <si>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</si>
  <si>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</si>
  <si>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</si>
  <si>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</si>
  <si>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</si>
  <si>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</si>
  <si>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</si>
  <si>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</si>
  <si>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</si>
  <si>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</si>
  <si>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</si>
  <si>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</si>
  <si>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</si>
  <si>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</si>
  <si>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</si>
  <si>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</si>
  <si>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</si>
  <si>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</si>
  <si>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</si>
  <si>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</si>
  <si>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</si>
  <si>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</si>
  <si>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</si>
  <si>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</si>
  <si>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</si>
  <si>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</si>
  <si>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</si>
  <si>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</si>
  <si>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</si>
  <si>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</si>
  <si>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</si>
  <si>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</si>
  <si>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</si>
  <si>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</si>
  <si>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</si>
  <si>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</si>
  <si>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</si>
  <si>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</si>
  <si>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</si>
  <si>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</si>
  <si>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</si>
  <si>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</si>
  <si>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</si>
  <si>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</si>
  <si>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</si>
  <si>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</si>
  <si>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</si>
  <si>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</si>
  <si>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</si>
  <si>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</si>
  <si>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</si>
  <si>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</si>
  <si>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</si>
  <si>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</si>
  <si>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</si>
  <si>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</si>
  <si>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</si>
  <si>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</si>
  <si>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</si>
  <si>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</si>
  <si>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</si>
  <si>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</si>
  <si>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</si>
  <si>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</si>
  <si>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</si>
  <si>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</si>
  <si>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</si>
  <si>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</si>
  <si>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</si>
  <si>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</si>
  <si>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</si>
  <si>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</si>
  <si>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</si>
  <si>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</si>
  <si>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</si>
  <si>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</si>
  <si>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</si>
  <si>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</si>
  <si>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</si>
  <si>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</si>
  <si>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</si>
  <si>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</si>
  <si>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</si>
  <si>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</si>
  <si>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</si>
  <si>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</si>
  <si>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</si>
  <si>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</si>
  <si>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</si>
  <si>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</si>
  <si>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</si>
  <si>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</si>
  <si>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</si>
  <si>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</si>
  <si>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</si>
  <si>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</si>
  <si>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</si>
  <si>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</si>
  <si>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</si>
  <si>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</si>
  <si>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</si>
  <si>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DE LOS GRUPOS A LOS QUE SE PRESENTA EN SMMLV:</t>
  </si>
  <si>
    <t>INFORMACION A 31 DE DICIEMBRE DE 2013</t>
  </si>
  <si>
    <t>LIQUIDEZ*</t>
  </si>
  <si>
    <t>* VER NOTA 5 DEL NUMERAL 3.18</t>
  </si>
  <si>
    <t>Experiencia Habilitante</t>
  </si>
  <si>
    <t>Equipo Talento Humano Adicional</t>
  </si>
  <si>
    <t>FUNDACION ANAIJA TUIN WAKUAIPA</t>
  </si>
  <si>
    <t>ICBF REGIONAL GUAJIRA</t>
  </si>
  <si>
    <t>189 DEL 16 DE AGOSTO DE 2013</t>
  </si>
  <si>
    <t>CONTRATO DE APORTE No. 326 DE DICIEMBRE 29 DE 2010</t>
  </si>
  <si>
    <t>FAMILIAR</t>
  </si>
  <si>
    <t>JORGE ELIECER GUARDIOLA RODRIGUEZ</t>
  </si>
  <si>
    <t>ADMINISTRADOR DE EMPRESAS</t>
  </si>
  <si>
    <t xml:space="preserve">UNIVERSIDAD DE LA GUAJIRA </t>
  </si>
  <si>
    <t>YUSBELI YOSIRA MARTINEZ CASTILLO</t>
  </si>
  <si>
    <t>LICENCIADA EN CIENCIAS SOCIALES</t>
  </si>
  <si>
    <t>1) FUNDACION ANAIJA TUIN WAKUAIPA, 2) PLAN DE ATENCION A LA PRIMERA INFANCIA-PAIPI</t>
  </si>
  <si>
    <t>1) DOCENTE, 2) DOCENTE</t>
  </si>
  <si>
    <t>TANIA SUJEY PINTO PANA</t>
  </si>
  <si>
    <t>PSICOLOGA</t>
  </si>
  <si>
    <t>FUNDACION UNIVERSITARIA SAN MARTIN</t>
  </si>
  <si>
    <t>LUZCELIA RODRIGUEZ CASIS</t>
  </si>
  <si>
    <t>TRABAJADOR SOCIAL</t>
  </si>
  <si>
    <t>DIVA ESTEFANIA ARREGOCES LARA</t>
  </si>
  <si>
    <t>3/885</t>
  </si>
  <si>
    <t>6/885</t>
  </si>
  <si>
    <t>UNIVERSIDAD ANTONIO NARIÑO</t>
  </si>
  <si>
    <t>NO ADJUNTO CERTIFICADO DEL EMPLEO 3, NO APORTA TARJETA PROFESIONAL</t>
  </si>
  <si>
    <t>1) 01/08/2012-06/12/2012, 2) 05/02/2011-12/11/2012</t>
  </si>
  <si>
    <t xml:space="preserve">1) FUNDACION ANAIJA TUIN WAKUAIPA </t>
  </si>
  <si>
    <t>1) 03/09/2013-03/12/2014, 2) 17/01/2011-12/12/2012</t>
  </si>
  <si>
    <t>YANINA SUGEY VANEGAS MENDOZA</t>
  </si>
  <si>
    <t>UNIVERSIDAD ABIERTA Y A DISTANCIA</t>
  </si>
  <si>
    <t>XIMENA PAOLA COTES SOTOMAYOR</t>
  </si>
  <si>
    <t>NELVA ELENA REDONDO BERMUDEZ</t>
  </si>
  <si>
    <t>1/885</t>
  </si>
  <si>
    <t>EVA LEONOR BROCHERO TORRES</t>
  </si>
  <si>
    <t>1) FUNDACION ANAIJA TUIN WAKUAIPA</t>
  </si>
  <si>
    <t>LICENCIADO EN ETNOEDUCACION</t>
  </si>
  <si>
    <t>EUGENIO MANUEL JIMENEZ ARIZA</t>
  </si>
  <si>
    <t>CONTADOR PUBLICO</t>
  </si>
  <si>
    <t>1) CORPORACION BUEN CIUDADANO, 2) CORPORACION AGRITEC DEL CARIBE, 3) FUNDACION TIERRA DE INDIOS</t>
  </si>
  <si>
    <t>CONTRATO DE APORTE No. 245 DE OCTUBRE DE 2010</t>
  </si>
  <si>
    <t>CONTRATO DE APORTE No. 200 FEBRERO DE 2009 ADICION 001 NOVIEMBRE DE 2009</t>
  </si>
  <si>
    <t>CONVENIO No. 074 DE FEBRERO DE 2010 7 ADICION 003 AGOSTO 3 DE 2010</t>
  </si>
  <si>
    <t>CONTRATO DE APORTE No. 071 FEBRERO DE 2008</t>
  </si>
  <si>
    <t>RIOHACHA</t>
  </si>
  <si>
    <t>MANAURE</t>
  </si>
  <si>
    <t>1/263</t>
  </si>
  <si>
    <t>MARIA DE LOS ANGELES MENDOZA DUARTE</t>
  </si>
  <si>
    <t>UNIVERSIDAD NACIONAL ABIERTA Y A DISTANCIA</t>
  </si>
  <si>
    <t>2/263</t>
  </si>
  <si>
    <t>GOLDA INDIRA PADILLA GOMEZ</t>
  </si>
  <si>
    <t>NAYLETH LIZETH GARCIA CARDONA</t>
  </si>
  <si>
    <t>UNIVERSIDAD DE LA GUAJIRA</t>
  </si>
  <si>
    <t>LEONELIS MEDINA DE LA HOZ</t>
  </si>
  <si>
    <t>NA</t>
  </si>
  <si>
    <t>N/A</t>
  </si>
  <si>
    <t>O</t>
  </si>
  <si>
    <t>LA EXPERIENCIA RELACIONADA NO SE AJUSTA AL OBJETO DE LA CONVOCATORIA (PROGRAMAS DE PRIMERA INFANCIA Y FAMILIA)</t>
  </si>
  <si>
    <t>X</t>
  </si>
  <si>
    <t>NO SE VALIDAN LOS MESES DE OCTUBRE A DICIEMBRE, POR NO SER OBJETO DE LA CONVOCATORIA.</t>
  </si>
  <si>
    <t>106/2013</t>
  </si>
  <si>
    <t>EN LA EXPERIENCIA RELACIONADA SE TRASLAPAN 4,5 MESES DE EXPERIENCIA CON LA CERTIFICADA EN EL FOLIO 52 PARA ESTE MISMO GRUPO (CONTRATO 189 DEL 16/2013 EN LOS MESES DEL 16/08/2013 - 31/12/2013)</t>
  </si>
  <si>
    <t>0</t>
  </si>
  <si>
    <t>NO APORTA EL FORMATO 9</t>
  </si>
  <si>
    <t>DESARROLLO INFANTIL EN MEDIO FAMILIAR</t>
  </si>
  <si>
    <t>NO ALLEGA CARTA DE COMPROMISO DE DISPONER DEL ESPACIO PARA LA MODALIDAD FAMILIAR</t>
  </si>
  <si>
    <t>1) FUNDACION UN MEJOR VIVIR, 
2) FUNDACION GUAJIRA NACIENTE</t>
  </si>
  <si>
    <t>1) 01/10/2012-13/11/2012, 
2) 30/07/2010-30/08/2012</t>
  </si>
  <si>
    <t>1) COORDINADOR
2) COORDINADOR ADMINISTRATIVO</t>
  </si>
  <si>
    <t>NO APORTA</t>
  </si>
  <si>
    <t xml:space="preserve">NO  </t>
  </si>
  <si>
    <t>NO APORTA TITULO PROFESIONAL. NO REUNE LOS REQUISITOS PARA EL CARGO EN CUANTO A PROFESION Y  EXPERIENCIA COMO COORDINADORA EN TEMAS DE PRIMERA INFANCIA Y FAMILIA</t>
  </si>
  <si>
    <t>1) 21/01/2013 - 30/10/2013
21/10/2012-15/12/2012</t>
  </si>
  <si>
    <t>1) FUNDACION UN MEJOR VIVIR</t>
  </si>
  <si>
    <t xml:space="preserve">COORDINADORA </t>
  </si>
  <si>
    <t>1) 2010
2) 2009</t>
  </si>
  <si>
    <t xml:space="preserve">1) PRACTICAS PROGRAMA FAMILIAS EN ACCION 
2) PRACTICAS EN TRABAJO SOCIAL </t>
  </si>
  <si>
    <t>EN LAS CERTIFICACIONES APORTADAS NO SE INDICAN LAS FECHAS DE INICIO Y TERMINACION DEL PERIODO DE PRACTICAS REALIZADAS</t>
  </si>
  <si>
    <t>1) FAMILIAS EN ACCION, 
2) COMISARIA DE FAMILIA DE VILLANUEVA</t>
  </si>
  <si>
    <t>1) CAP UNIVERSIDAD ANTONIO NARIÑO 2) ESCUELA NORMAL SUPERIOR DE IBAGUE</t>
  </si>
  <si>
    <t>1)  PSICO TERAPEUTA, 
2) PARTICIPACION EN SELECCIÓN DE ESTUDIANTES PARA EL INGRESO A LA INSTITUCION</t>
  </si>
  <si>
    <t xml:space="preserve">LAS EXPERIENCIAS CERTIFICADAS NO CUMPLEN CON  LOS REQUISITOS EXIGIDOS POR EL PLIEGO PARA EL CARGO </t>
  </si>
  <si>
    <t>219501021-I</t>
  </si>
  <si>
    <t>ICBF CENTRO ZONAL RIOHACHA1</t>
  </si>
  <si>
    <t>JUNIO 2012- 30 NOVIEMBRE 2012</t>
  </si>
  <si>
    <t>PRACTICAS PROFESIONALES</t>
  </si>
  <si>
    <t xml:space="preserve">COMFAGUAJIRA </t>
  </si>
  <si>
    <t>28/01/2014 - 31/07/2014</t>
  </si>
  <si>
    <t>COGESTOR SOCIAL - ACOMPAÑAMIENTO FAMILIAR Y COMUNITARIO RED UNIDOS</t>
  </si>
  <si>
    <t>NO ALLEGA CERTIFICACIONES DE EXPERIENCIA AFIN AL CARGO</t>
  </si>
  <si>
    <t>253661121-I</t>
  </si>
  <si>
    <t>02/09/2013-15/12/2014</t>
  </si>
  <si>
    <t xml:space="preserve">TRABAJADORA SOCIAL MODALIDAD FAMILIAR </t>
  </si>
  <si>
    <t>01/10/2007-30/08/2009</t>
  </si>
  <si>
    <t>COORDINADORA ZONAL PROGRANA EDUCACION BASICA PRIMARIA</t>
  </si>
  <si>
    <t>00019</t>
  </si>
  <si>
    <t>1) ALCALDIA MUNICIPAL DE URIBIA</t>
  </si>
  <si>
    <t>30/07/2009 - 27/02/2012</t>
  </si>
  <si>
    <t>COORDINADORA € SECRETARIA DE EDUCACION MUNICIPAL</t>
  </si>
  <si>
    <t>LA EXPERIENCIA CERTIFICADA NO REUNE  LOS REQUISITOS EXIGIDOS PARA EL CARGO A DESEMPEÑAR EN LA MODALIDAD FAMILIAR (PRIMERA INFANCIA Y FAMILIA)</t>
  </si>
  <si>
    <t>TRABAJADORA SOCIAL</t>
  </si>
  <si>
    <t>SENA</t>
  </si>
  <si>
    <t xml:space="preserve">PRACTICAS CENTRO DE COMERCIO Y SERVICIOS </t>
  </si>
  <si>
    <t>14/03/2013-2/11/2013</t>
  </si>
  <si>
    <t>NO REQUIERE</t>
  </si>
  <si>
    <t>1) ENERO 2013 HASTA LA FECHA</t>
  </si>
  <si>
    <t>1) COORDINADORA GENERAL RECUPERACION NUTRICIONAL Y DE PRIMERA INFANCIA</t>
  </si>
  <si>
    <t>ORAIMA YANETH BARROS FUENMAYOR</t>
  </si>
  <si>
    <t>1) COMFAGUAJIRA, 2) CAMARA JUNIOR INTERNACIONAL COLOMBIA CAPITULO WAYMA, 3) SECRETARIA DE DESARROLLO SOCIAL
4)FUNDACION MANOS UNIDAS POR AMOR</t>
  </si>
  <si>
    <t>1) 12/11/2013-27/12/2013, 
2) 07/06/2011-07/11/2011, 
3) 14/02/2011-04/05/2011
4) 19/06/2008 - 12/12/2008</t>
  </si>
  <si>
    <t>1) ASESOR DE PROYECTOS, 
2) AGENTE EDUCATIVO, 
3) DOCENTE AULA 2A
4) DOCENTE MODALIDAAD FAMILIAR</t>
  </si>
  <si>
    <t xml:space="preserve">DE ACUERDO A LOS REQUISITOS DEL PLIEGO, LA PROFESIONAL NO CUMPLE CON EL TIEMPO DE EXPERIENCIA RELACIONADA PARA EL CARGO. SE APORTAN CERTIFICACIONES DE EXPERIENCIA NO AFIN AL MISMO. </t>
  </si>
  <si>
    <t>133377-T</t>
  </si>
  <si>
    <t>1) PROFESIONAL UNIVERSITARIO 
2) ASESOR SOCIOEMPRESARIAL PROGRAMA INTEGRAL GENERACION DE INGRESOS</t>
  </si>
  <si>
    <t>1) 27/02/2011-27/02/2012, 
2) 01/06/2008-30/11/2008</t>
  </si>
  <si>
    <t xml:space="preserve">NO APORTA HOJA DE VIDA PARA ESTE GRUPO </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</si>
  <si>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</si>
  <si>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</si>
  <si>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</si>
  <si>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</si>
  <si>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</si>
  <si>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</si>
  <si>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</si>
  <si>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</si>
  <si>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</si>
  <si>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</si>
  <si>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</si>
  <si>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</si>
  <si>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</si>
  <si>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</si>
  <si>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</si>
  <si>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</si>
  <si>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</si>
  <si>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</si>
  <si>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</si>
  <si>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</si>
  <si>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</si>
  <si>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</si>
  <si>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</si>
  <si>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</si>
  <si>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</si>
  <si>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</si>
  <si>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</si>
  <si>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</si>
  <si>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</si>
  <si>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</si>
  <si>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</si>
  <si>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</si>
  <si>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</si>
  <si>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</si>
  <si>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</si>
  <si>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</si>
  <si>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</si>
  <si>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</si>
  <si>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</si>
  <si>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</si>
  <si>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</si>
  <si>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</si>
  <si>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36 FUNDACION ANAIJA TUIN WAKUAIPA</t>
  </si>
  <si>
    <t>1 AL 3</t>
  </si>
  <si>
    <t>GARANTIA DE SERIEDAD DE LA PROPUESTA GRUPO 32</t>
  </si>
  <si>
    <t>28 AL 33</t>
  </si>
  <si>
    <t>4 Y 5</t>
  </si>
  <si>
    <t>7 AL 11</t>
  </si>
  <si>
    <t>N.A</t>
  </si>
  <si>
    <t>22 AL 23</t>
  </si>
  <si>
    <t>24 Y 25</t>
  </si>
  <si>
    <t>12 AL 15</t>
  </si>
  <si>
    <t>19 AL 21</t>
  </si>
  <si>
    <t xml:space="preserve">PROPONENTE:   </t>
  </si>
  <si>
    <t>NUMERO DE NIT:</t>
  </si>
  <si>
    <t>900122819-3</t>
  </si>
  <si>
    <t xml:space="preserve">  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</si>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</sst>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8">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Border="1" applyAlignment="1">
      <alignment wrapText="1"/>
    </xf>
    <xf numFmtId="0" fontId="0" fillId="3" borderId="1" xfId="0" applyNumberFormat="1" applyFill="1" applyBorder="1" applyAlignment="1">
      <alignment horizontal="right" vertical="center"/>
    </xf>
    <xf numFmtId="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5" fontId="0" fillId="0" borderId="1" xfId="0" applyNumberFormat="1" applyBorder="1" applyAlignment="1"/>
    <xf numFmtId="0" fontId="0" fillId="0" borderId="1" xfId="0" applyBorder="1" applyAlignment="1">
      <alignment horizontal="right"/>
    </xf>
    <xf numFmtId="0" fontId="0" fillId="0" borderId="1" xfId="0" applyFill="1" applyBorder="1" applyAlignment="1">
      <alignment horizontal="right"/>
    </xf>
    <xf numFmtId="0" fontId="0" fillId="0" borderId="1" xfId="0" applyBorder="1" applyAlignment="1">
      <alignment horizontal="left" wrapText="1"/>
    </xf>
    <xf numFmtId="0" fontId="18" fillId="0" borderId="1" xfId="0" applyNumberFormat="1" applyFont="1" applyFill="1" applyBorder="1" applyAlignment="1" applyProtection="1">
      <alignment horizontal="center" vertical="center" wrapText="1"/>
      <protection locked="0"/>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0" fillId="0" borderId="1" xfId="0" applyBorder="1" applyAlignment="1">
      <alignment horizontal="center" vertical="center"/>
    </xf>
    <xf numFmtId="0" fontId="11" fillId="0" borderId="1" xfId="0" applyFont="1" applyFill="1" applyBorder="1" applyAlignment="1">
      <alignment vertical="center" wrapText="1"/>
    </xf>
    <xf numFmtId="49" fontId="14" fillId="0" borderId="1" xfId="0" applyNumberFormat="1" applyFont="1" applyFill="1" applyBorder="1" applyAlignment="1" applyProtection="1">
      <alignment vertical="center"/>
      <protection locked="0"/>
    </xf>
    <xf numFmtId="49" fontId="14" fillId="0" borderId="1" xfId="0" applyNumberFormat="1" applyFont="1" applyFill="1" applyBorder="1" applyAlignment="1" applyProtection="1">
      <alignment vertical="center" wrapText="1"/>
      <protection locked="0"/>
    </xf>
    <xf numFmtId="0" fontId="23" fillId="7" borderId="31" xfId="0" applyFont="1" applyFill="1" applyBorder="1" applyAlignment="1">
      <alignment vertical="center"/>
    </xf>
    <xf numFmtId="0" fontId="0" fillId="0" borderId="1" xfId="0" applyBorder="1" applyAlignment="1">
      <alignment vertical="top" wrapText="1"/>
    </xf>
    <xf numFmtId="0" fontId="0" fillId="0" borderId="1" xfId="0" applyFill="1" applyBorder="1" applyAlignment="1">
      <alignment vertical="top" wrapText="1"/>
    </xf>
    <xf numFmtId="0" fontId="0" fillId="0" borderId="1" xfId="0" applyNumberFormat="1" applyBorder="1" applyAlignment="1"/>
    <xf numFmtId="49" fontId="0" fillId="0" borderId="1" xfId="0" applyNumberFormat="1" applyFill="1" applyBorder="1"/>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16" fontId="20" fillId="7" borderId="19" xfId="0" applyNumberFormat="1" applyFont="1" applyFill="1" applyBorder="1" applyAlignment="1">
      <alignment horizontal="center" vertical="center" wrapText="1"/>
    </xf>
    <xf numFmtId="0" fontId="20" fillId="0" borderId="1" xfId="0" applyFont="1" applyBorder="1" applyAlignment="1">
      <alignment horizontal="center"/>
    </xf>
    <xf numFmtId="0" fontId="20" fillId="7" borderId="20" xfId="0" applyFont="1" applyFill="1" applyBorder="1" applyAlignment="1">
      <alignment horizontal="center" vertical="center" wrapText="1"/>
    </xf>
    <xf numFmtId="0" fontId="20" fillId="0" borderId="20" xfId="0" applyFont="1" applyBorder="1" applyAlignment="1">
      <alignment horizontal="center" vertical="center" wrapText="1"/>
    </xf>
    <xf numFmtId="0" fontId="20" fillId="0" borderId="1" xfId="0" applyFont="1" applyBorder="1" applyAlignment="1"/>
    <xf numFmtId="0" fontId="20" fillId="0" borderId="1" xfId="0" applyFont="1" applyBorder="1"/>
    <xf numFmtId="170" fontId="24" fillId="7" borderId="25" xfId="1" applyNumberFormat="1" applyFont="1" applyFill="1" applyBorder="1" applyAlignment="1">
      <alignment vertical="center"/>
    </xf>
    <xf numFmtId="170" fontId="24" fillId="7" borderId="27" xfId="1" applyNumberFormat="1" applyFont="1" applyFill="1" applyBorder="1" applyAlignment="1">
      <alignment vertical="center"/>
    </xf>
    <xf numFmtId="170"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3" fillId="0" borderId="0" xfId="0" applyFont="1" applyAlignment="1">
      <alignment horizontal="center" vertical="center"/>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wrapText="1"/>
    </xf>
    <xf numFmtId="0" fontId="1" fillId="2" borderId="38" xfId="0" applyFont="1" applyFill="1" applyBorder="1" applyAlignment="1">
      <alignment horizontal="center" vertical="center" wrapText="1"/>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4" fillId="7" borderId="37" xfId="0" applyFont="1" applyFill="1" applyBorder="1" applyAlignment="1">
      <alignment vertical="center"/>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topLeftCell="A61" workbookViewId="0">
      <selection activeCell="A58" sqref="A57:D58"/>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167"/>
      <c r="B1" s="167"/>
      <c r="C1" s="167"/>
      <c r="D1" s="167"/>
      <c r="E1" s="167"/>
      <c r="F1" s="167"/>
      <c r="G1" s="167"/>
      <c r="H1" s="167"/>
      <c r="I1" s="167"/>
      <c r="J1" s="167"/>
      <c r="K1" s="167"/>
      <c r="L1" s="167"/>
    </row>
    <row r="2" spans="1:12" ht="16.5" x14ac:dyDescent="0.25">
      <c r="A2" s="207" t="s">
        <v>63</v>
      </c>
      <c r="B2" s="207"/>
      <c r="C2" s="207"/>
      <c r="D2" s="207"/>
      <c r="E2" s="207"/>
      <c r="F2" s="207"/>
      <c r="G2" s="207"/>
      <c r="H2" s="207"/>
      <c r="I2" s="207"/>
      <c r="J2" s="207"/>
      <c r="K2" s="207"/>
      <c r="L2" s="207"/>
    </row>
    <row r="3" spans="1:12" ht="16.5" x14ac:dyDescent="0.25">
      <c r="A3" s="168"/>
      <c r="B3" s="167"/>
      <c r="C3" s="167"/>
      <c r="D3" s="167"/>
      <c r="E3" s="167"/>
      <c r="F3" s="167"/>
      <c r="G3" s="167"/>
      <c r="H3" s="167"/>
      <c r="I3" s="167"/>
      <c r="J3" s="167"/>
      <c r="K3" s="167"/>
      <c r="L3" s="167"/>
    </row>
    <row r="4" spans="1:12" ht="16.5" x14ac:dyDescent="0.25">
      <c r="A4" s="207" t="s">
        <v>263</v>
      </c>
      <c r="B4" s="207"/>
      <c r="C4" s="207"/>
      <c r="D4" s="207"/>
      <c r="E4" s="207"/>
      <c r="F4" s="207"/>
      <c r="G4" s="207"/>
      <c r="H4" s="207"/>
      <c r="I4" s="207"/>
      <c r="J4" s="207"/>
      <c r="K4" s="207"/>
      <c r="L4" s="207"/>
    </row>
    <row r="5" spans="1:12" ht="16.5" x14ac:dyDescent="0.25">
      <c r="A5" s="169"/>
      <c r="B5" s="167"/>
      <c r="C5" s="167"/>
      <c r="D5" s="167"/>
      <c r="E5" s="167"/>
      <c r="F5" s="167"/>
      <c r="G5" s="167"/>
      <c r="H5" s="167"/>
      <c r="I5" s="167"/>
      <c r="J5" s="167"/>
      <c r="K5" s="167"/>
      <c r="L5" s="167"/>
    </row>
    <row r="6" spans="1:12" x14ac:dyDescent="0.25">
      <c r="A6" s="208" t="s">
        <v>264</v>
      </c>
      <c r="B6" s="209"/>
      <c r="C6" s="209"/>
      <c r="D6" s="209"/>
      <c r="E6" s="209"/>
      <c r="F6" s="209"/>
      <c r="G6" s="209"/>
      <c r="H6" s="209"/>
      <c r="I6" s="209"/>
      <c r="J6" s="209"/>
      <c r="K6" s="209"/>
      <c r="L6" s="209"/>
    </row>
    <row r="7" spans="1:12" x14ac:dyDescent="0.25">
      <c r="A7" s="209"/>
      <c r="B7" s="209"/>
      <c r="C7" s="209"/>
      <c r="D7" s="209"/>
      <c r="E7" s="209"/>
      <c r="F7" s="209"/>
      <c r="G7" s="209"/>
      <c r="H7" s="209"/>
      <c r="I7" s="209"/>
      <c r="J7" s="209"/>
      <c r="K7" s="209"/>
      <c r="L7" s="209"/>
    </row>
    <row r="8" spans="1:12" x14ac:dyDescent="0.25">
      <c r="A8" s="208" t="s">
        <v>265</v>
      </c>
      <c r="B8" s="209"/>
      <c r="C8" s="209"/>
      <c r="D8" s="209"/>
      <c r="E8" s="209"/>
      <c r="F8" s="209"/>
      <c r="G8" s="209"/>
      <c r="H8" s="209"/>
      <c r="I8" s="209"/>
      <c r="J8" s="209"/>
      <c r="K8" s="209"/>
      <c r="L8" s="209"/>
    </row>
    <row r="9" spans="1:12" x14ac:dyDescent="0.25">
      <c r="A9" s="209"/>
      <c r="B9" s="209"/>
      <c r="C9" s="209"/>
      <c r="D9" s="209"/>
      <c r="E9" s="209"/>
      <c r="F9" s="209"/>
      <c r="G9" s="209"/>
      <c r="H9" s="209"/>
      <c r="I9" s="209"/>
      <c r="J9" s="209"/>
      <c r="K9" s="209"/>
      <c r="L9" s="209"/>
    </row>
    <row r="10" spans="1:12" ht="15.75" thickBot="1" x14ac:dyDescent="0.3">
      <c r="A10" s="167"/>
      <c r="B10" s="167"/>
      <c r="C10" s="167"/>
      <c r="D10" s="167"/>
      <c r="E10" s="167"/>
      <c r="F10" s="167"/>
      <c r="G10" s="167"/>
      <c r="H10" s="167"/>
      <c r="I10" s="167"/>
      <c r="J10" s="167"/>
      <c r="K10" s="167"/>
      <c r="L10" s="167"/>
    </row>
    <row r="11" spans="1:12" ht="15.75" thickBot="1" x14ac:dyDescent="0.3">
      <c r="A11" s="170" t="s">
        <v>64</v>
      </c>
      <c r="B11" s="210" t="s">
        <v>85</v>
      </c>
      <c r="C11" s="211"/>
      <c r="D11" s="211"/>
      <c r="E11" s="211"/>
      <c r="F11" s="211"/>
      <c r="G11" s="211"/>
      <c r="H11" s="211"/>
      <c r="I11" s="211"/>
      <c r="J11" s="211"/>
      <c r="K11" s="211"/>
      <c r="L11" s="212"/>
    </row>
    <row r="12" spans="1:12" ht="15.75" thickBot="1" x14ac:dyDescent="0.3">
      <c r="A12" s="171">
        <v>1</v>
      </c>
      <c r="B12" s="204" t="s">
        <v>266</v>
      </c>
      <c r="C12" s="205"/>
      <c r="D12" s="205"/>
      <c r="E12" s="205"/>
      <c r="F12" s="205"/>
      <c r="G12" s="205"/>
      <c r="H12" s="205"/>
      <c r="I12" s="205"/>
      <c r="J12" s="205"/>
      <c r="K12" s="205"/>
      <c r="L12" s="206"/>
    </row>
    <row r="13" spans="1:12" ht="15.75" thickBot="1" x14ac:dyDescent="0.3">
      <c r="A13" s="171">
        <v>2</v>
      </c>
      <c r="B13" s="204" t="s">
        <v>267</v>
      </c>
      <c r="C13" s="205"/>
      <c r="D13" s="205"/>
      <c r="E13" s="205"/>
      <c r="F13" s="205"/>
      <c r="G13" s="205"/>
      <c r="H13" s="205"/>
      <c r="I13" s="205"/>
      <c r="J13" s="205"/>
      <c r="K13" s="205"/>
      <c r="L13" s="206"/>
    </row>
    <row r="14" spans="1:12" ht="15.75" thickBot="1" x14ac:dyDescent="0.3">
      <c r="A14" s="171">
        <v>3</v>
      </c>
      <c r="B14" s="204" t="s">
        <v>268</v>
      </c>
      <c r="C14" s="205"/>
      <c r="D14" s="205"/>
      <c r="E14" s="205"/>
      <c r="F14" s="205"/>
      <c r="G14" s="205"/>
      <c r="H14" s="205"/>
      <c r="I14" s="205"/>
      <c r="J14" s="205"/>
      <c r="K14" s="205"/>
      <c r="L14" s="206"/>
    </row>
    <row r="15" spans="1:12" ht="15.75" thickBot="1" x14ac:dyDescent="0.3">
      <c r="A15" s="171">
        <v>4</v>
      </c>
      <c r="B15" s="204" t="s">
        <v>269</v>
      </c>
      <c r="C15" s="205"/>
      <c r="D15" s="205"/>
      <c r="E15" s="205"/>
      <c r="F15" s="205"/>
      <c r="G15" s="205"/>
      <c r="H15" s="205"/>
      <c r="I15" s="205"/>
      <c r="J15" s="205"/>
      <c r="K15" s="205"/>
      <c r="L15" s="206"/>
    </row>
    <row r="16" spans="1:12" ht="15.75" thickBot="1" x14ac:dyDescent="0.3">
      <c r="A16" s="171">
        <v>5</v>
      </c>
      <c r="B16" s="204" t="s">
        <v>269</v>
      </c>
      <c r="C16" s="205"/>
      <c r="D16" s="205"/>
      <c r="E16" s="205"/>
      <c r="F16" s="205"/>
      <c r="G16" s="205"/>
      <c r="H16" s="205"/>
      <c r="I16" s="205"/>
      <c r="J16" s="205"/>
      <c r="K16" s="205"/>
      <c r="L16" s="206"/>
    </row>
    <row r="17" spans="1:12" ht="15.75" thickBot="1" x14ac:dyDescent="0.3">
      <c r="A17" s="171">
        <v>6</v>
      </c>
      <c r="B17" s="204" t="s">
        <v>270</v>
      </c>
      <c r="C17" s="205"/>
      <c r="D17" s="205"/>
      <c r="E17" s="205"/>
      <c r="F17" s="205"/>
      <c r="G17" s="205"/>
      <c r="H17" s="205"/>
      <c r="I17" s="205"/>
      <c r="J17" s="205"/>
      <c r="K17" s="205"/>
      <c r="L17" s="206"/>
    </row>
    <row r="18" spans="1:12" ht="15.75" thickBot="1" x14ac:dyDescent="0.3">
      <c r="A18" s="171">
        <v>7</v>
      </c>
      <c r="B18" s="204" t="s">
        <v>271</v>
      </c>
      <c r="C18" s="205"/>
      <c r="D18" s="205"/>
      <c r="E18" s="205"/>
      <c r="F18" s="205"/>
      <c r="G18" s="205"/>
      <c r="H18" s="205"/>
      <c r="I18" s="205"/>
      <c r="J18" s="205"/>
      <c r="K18" s="205"/>
      <c r="L18" s="206"/>
    </row>
    <row r="19" spans="1:12" ht="15.75" thickBot="1" x14ac:dyDescent="0.3">
      <c r="A19" s="171">
        <v>8</v>
      </c>
      <c r="B19" s="204" t="s">
        <v>272</v>
      </c>
      <c r="C19" s="205"/>
      <c r="D19" s="205"/>
      <c r="E19" s="205"/>
      <c r="F19" s="205"/>
      <c r="G19" s="205"/>
      <c r="H19" s="205"/>
      <c r="I19" s="205"/>
      <c r="J19" s="205"/>
      <c r="K19" s="205"/>
      <c r="L19" s="206"/>
    </row>
    <row r="20" spans="1:12" ht="15.75" thickBot="1" x14ac:dyDescent="0.3">
      <c r="A20" s="171">
        <v>9</v>
      </c>
      <c r="B20" s="204" t="s">
        <v>273</v>
      </c>
      <c r="C20" s="205"/>
      <c r="D20" s="205"/>
      <c r="E20" s="205"/>
      <c r="F20" s="205"/>
      <c r="G20" s="205"/>
      <c r="H20" s="205"/>
      <c r="I20" s="205"/>
      <c r="J20" s="205"/>
      <c r="K20" s="205"/>
      <c r="L20" s="206"/>
    </row>
    <row r="21" spans="1:12" ht="15.75" thickBot="1" x14ac:dyDescent="0.3">
      <c r="A21" s="171">
        <v>10</v>
      </c>
      <c r="B21" s="204" t="s">
        <v>274</v>
      </c>
      <c r="C21" s="205"/>
      <c r="D21" s="205"/>
      <c r="E21" s="205"/>
      <c r="F21" s="205"/>
      <c r="G21" s="205"/>
      <c r="H21" s="205"/>
      <c r="I21" s="205"/>
      <c r="J21" s="205"/>
      <c r="K21" s="205"/>
      <c r="L21" s="206"/>
    </row>
    <row r="22" spans="1:12" ht="15.75" thickBot="1" x14ac:dyDescent="0.3">
      <c r="A22" s="171">
        <v>11</v>
      </c>
      <c r="B22" s="204" t="s">
        <v>275</v>
      </c>
      <c r="C22" s="205"/>
      <c r="D22" s="205"/>
      <c r="E22" s="205"/>
      <c r="F22" s="205"/>
      <c r="G22" s="205"/>
      <c r="H22" s="205"/>
      <c r="I22" s="205"/>
      <c r="J22" s="205"/>
      <c r="K22" s="205"/>
      <c r="L22" s="206"/>
    </row>
    <row r="23" spans="1:12" ht="15.75" thickBot="1" x14ac:dyDescent="0.3">
      <c r="A23" s="171">
        <v>12</v>
      </c>
      <c r="B23" s="204" t="s">
        <v>276</v>
      </c>
      <c r="C23" s="205"/>
      <c r="D23" s="205"/>
      <c r="E23" s="205"/>
      <c r="F23" s="205"/>
      <c r="G23" s="205"/>
      <c r="H23" s="205"/>
      <c r="I23" s="205"/>
      <c r="J23" s="205"/>
      <c r="K23" s="205"/>
      <c r="L23" s="206"/>
    </row>
    <row r="24" spans="1:12" ht="15.75" thickBot="1" x14ac:dyDescent="0.3">
      <c r="A24" s="171">
        <v>13</v>
      </c>
      <c r="B24" s="204" t="s">
        <v>277</v>
      </c>
      <c r="C24" s="205"/>
      <c r="D24" s="205"/>
      <c r="E24" s="205"/>
      <c r="F24" s="205"/>
      <c r="G24" s="205"/>
      <c r="H24" s="205"/>
      <c r="I24" s="205"/>
      <c r="J24" s="205"/>
      <c r="K24" s="205"/>
      <c r="L24" s="206"/>
    </row>
    <row r="25" spans="1:12" ht="15.75" thickBot="1" x14ac:dyDescent="0.3">
      <c r="A25" s="171">
        <v>14</v>
      </c>
      <c r="B25" s="204" t="s">
        <v>278</v>
      </c>
      <c r="C25" s="205"/>
      <c r="D25" s="205"/>
      <c r="E25" s="205"/>
      <c r="F25" s="205"/>
      <c r="G25" s="205"/>
      <c r="H25" s="205"/>
      <c r="I25" s="205"/>
      <c r="J25" s="205"/>
      <c r="K25" s="205"/>
      <c r="L25" s="206"/>
    </row>
    <row r="26" spans="1:12" ht="15.75" thickBot="1" x14ac:dyDescent="0.3">
      <c r="A26" s="171">
        <v>15</v>
      </c>
      <c r="B26" s="204" t="s">
        <v>279</v>
      </c>
      <c r="C26" s="205"/>
      <c r="D26" s="205"/>
      <c r="E26" s="205"/>
      <c r="F26" s="205"/>
      <c r="G26" s="205"/>
      <c r="H26" s="205"/>
      <c r="I26" s="205"/>
      <c r="J26" s="205"/>
      <c r="K26" s="205"/>
      <c r="L26" s="206"/>
    </row>
    <row r="27" spans="1:12" ht="15.75" thickBot="1" x14ac:dyDescent="0.3">
      <c r="A27" s="171">
        <v>16</v>
      </c>
      <c r="B27" s="204" t="s">
        <v>280</v>
      </c>
      <c r="C27" s="205"/>
      <c r="D27" s="205"/>
      <c r="E27" s="205"/>
      <c r="F27" s="205"/>
      <c r="G27" s="205"/>
      <c r="H27" s="205"/>
      <c r="I27" s="205"/>
      <c r="J27" s="205"/>
      <c r="K27" s="205"/>
      <c r="L27" s="206"/>
    </row>
    <row r="28" spans="1:12" ht="15.75" thickBot="1" x14ac:dyDescent="0.3">
      <c r="A28" s="171">
        <v>17</v>
      </c>
      <c r="B28" s="204" t="s">
        <v>281</v>
      </c>
      <c r="C28" s="205"/>
      <c r="D28" s="205"/>
      <c r="E28" s="205"/>
      <c r="F28" s="205"/>
      <c r="G28" s="205"/>
      <c r="H28" s="205"/>
      <c r="I28" s="205"/>
      <c r="J28" s="205"/>
      <c r="K28" s="205"/>
      <c r="L28" s="206"/>
    </row>
    <row r="29" spans="1:12" ht="15.75" thickBot="1" x14ac:dyDescent="0.3">
      <c r="A29" s="171">
        <v>18</v>
      </c>
      <c r="B29" s="204" t="s">
        <v>282</v>
      </c>
      <c r="C29" s="205"/>
      <c r="D29" s="205"/>
      <c r="E29" s="205"/>
      <c r="F29" s="205"/>
      <c r="G29" s="205"/>
      <c r="H29" s="205"/>
      <c r="I29" s="205"/>
      <c r="J29" s="205"/>
      <c r="K29" s="205"/>
      <c r="L29" s="206"/>
    </row>
    <row r="30" spans="1:12" ht="15.75" thickBot="1" x14ac:dyDescent="0.3">
      <c r="A30" s="171">
        <v>19</v>
      </c>
      <c r="B30" s="204" t="s">
        <v>283</v>
      </c>
      <c r="C30" s="205"/>
      <c r="D30" s="205"/>
      <c r="E30" s="205"/>
      <c r="F30" s="205"/>
      <c r="G30" s="205"/>
      <c r="H30" s="205"/>
      <c r="I30" s="205"/>
      <c r="J30" s="205"/>
      <c r="K30" s="205"/>
      <c r="L30" s="206"/>
    </row>
    <row r="31" spans="1:12" ht="15.75" thickBot="1" x14ac:dyDescent="0.3">
      <c r="A31" s="171">
        <v>20</v>
      </c>
      <c r="B31" s="204" t="s">
        <v>284</v>
      </c>
      <c r="C31" s="205"/>
      <c r="D31" s="205"/>
      <c r="E31" s="205"/>
      <c r="F31" s="205"/>
      <c r="G31" s="205"/>
      <c r="H31" s="205"/>
      <c r="I31" s="205"/>
      <c r="J31" s="205"/>
      <c r="K31" s="205"/>
      <c r="L31" s="206"/>
    </row>
    <row r="32" spans="1:12" ht="15.75" thickBot="1" x14ac:dyDescent="0.3">
      <c r="A32" s="171">
        <v>21</v>
      </c>
      <c r="B32" s="204" t="s">
        <v>284</v>
      </c>
      <c r="C32" s="205"/>
      <c r="D32" s="205"/>
      <c r="E32" s="205"/>
      <c r="F32" s="205"/>
      <c r="G32" s="205"/>
      <c r="H32" s="205"/>
      <c r="I32" s="205"/>
      <c r="J32" s="205"/>
      <c r="K32" s="205"/>
      <c r="L32" s="206"/>
    </row>
    <row r="33" spans="1:12" ht="15.75" thickBot="1" x14ac:dyDescent="0.3">
      <c r="A33" s="171">
        <v>22</v>
      </c>
      <c r="B33" s="204" t="s">
        <v>285</v>
      </c>
      <c r="C33" s="205"/>
      <c r="D33" s="205"/>
      <c r="E33" s="205"/>
      <c r="F33" s="205"/>
      <c r="G33" s="205"/>
      <c r="H33" s="205"/>
      <c r="I33" s="205"/>
      <c r="J33" s="205"/>
      <c r="K33" s="205"/>
      <c r="L33" s="206"/>
    </row>
    <row r="34" spans="1:12" ht="15.75" thickBot="1" x14ac:dyDescent="0.3">
      <c r="A34" s="171">
        <v>23</v>
      </c>
      <c r="B34" s="204" t="s">
        <v>286</v>
      </c>
      <c r="C34" s="205"/>
      <c r="D34" s="205"/>
      <c r="E34" s="205"/>
      <c r="F34" s="205"/>
      <c r="G34" s="205"/>
      <c r="H34" s="205"/>
      <c r="I34" s="205"/>
      <c r="J34" s="205"/>
      <c r="K34" s="205"/>
      <c r="L34" s="206"/>
    </row>
    <row r="35" spans="1:12" ht="15.75" thickBot="1" x14ac:dyDescent="0.3">
      <c r="A35" s="171">
        <v>24</v>
      </c>
      <c r="B35" s="204" t="s">
        <v>287</v>
      </c>
      <c r="C35" s="205"/>
      <c r="D35" s="205"/>
      <c r="E35" s="205"/>
      <c r="F35" s="205"/>
      <c r="G35" s="205"/>
      <c r="H35" s="205"/>
      <c r="I35" s="205"/>
      <c r="J35" s="205"/>
      <c r="K35" s="205"/>
      <c r="L35" s="206"/>
    </row>
    <row r="36" spans="1:12" ht="15.75" thickBot="1" x14ac:dyDescent="0.3">
      <c r="A36" s="171">
        <v>25</v>
      </c>
      <c r="B36" s="204" t="s">
        <v>288</v>
      </c>
      <c r="C36" s="205"/>
      <c r="D36" s="205"/>
      <c r="E36" s="205"/>
      <c r="F36" s="205"/>
      <c r="G36" s="205"/>
      <c r="H36" s="205"/>
      <c r="I36" s="205"/>
      <c r="J36" s="205"/>
      <c r="K36" s="205"/>
      <c r="L36" s="206"/>
    </row>
    <row r="37" spans="1:12" ht="15.75" thickBot="1" x14ac:dyDescent="0.3">
      <c r="A37" s="171">
        <v>26</v>
      </c>
      <c r="B37" s="204" t="s">
        <v>289</v>
      </c>
      <c r="C37" s="205"/>
      <c r="D37" s="205"/>
      <c r="E37" s="205"/>
      <c r="F37" s="205"/>
      <c r="G37" s="205"/>
      <c r="H37" s="205"/>
      <c r="I37" s="205"/>
      <c r="J37" s="205"/>
      <c r="K37" s="205"/>
      <c r="L37" s="206"/>
    </row>
    <row r="38" spans="1:12" ht="15.75" thickBot="1" x14ac:dyDescent="0.3">
      <c r="A38" s="171">
        <v>27</v>
      </c>
      <c r="B38" s="204" t="s">
        <v>290</v>
      </c>
      <c r="C38" s="205"/>
      <c r="D38" s="205"/>
      <c r="E38" s="205"/>
      <c r="F38" s="205"/>
      <c r="G38" s="205"/>
      <c r="H38" s="205"/>
      <c r="I38" s="205"/>
      <c r="J38" s="205"/>
      <c r="K38" s="205"/>
      <c r="L38" s="206"/>
    </row>
    <row r="39" spans="1:12" ht="15.75" thickBot="1" x14ac:dyDescent="0.3">
      <c r="A39" s="171">
        <v>28</v>
      </c>
      <c r="B39" s="204" t="s">
        <v>291</v>
      </c>
      <c r="C39" s="205"/>
      <c r="D39" s="205"/>
      <c r="E39" s="205"/>
      <c r="F39" s="205"/>
      <c r="G39" s="205"/>
      <c r="H39" s="205"/>
      <c r="I39" s="205"/>
      <c r="J39" s="205"/>
      <c r="K39" s="205"/>
      <c r="L39" s="206"/>
    </row>
    <row r="40" spans="1:12" ht="15.75" thickBot="1" x14ac:dyDescent="0.3">
      <c r="A40" s="171">
        <v>29</v>
      </c>
      <c r="B40" s="204" t="s">
        <v>292</v>
      </c>
      <c r="C40" s="205"/>
      <c r="D40" s="205"/>
      <c r="E40" s="205"/>
      <c r="F40" s="205"/>
      <c r="G40" s="205"/>
      <c r="H40" s="205"/>
      <c r="I40" s="205"/>
      <c r="J40" s="205"/>
      <c r="K40" s="205"/>
      <c r="L40" s="206"/>
    </row>
    <row r="41" spans="1:12" ht="15.75" thickBot="1" x14ac:dyDescent="0.3">
      <c r="A41" s="171">
        <v>30</v>
      </c>
      <c r="B41" s="204" t="s">
        <v>293</v>
      </c>
      <c r="C41" s="205"/>
      <c r="D41" s="205"/>
      <c r="E41" s="205"/>
      <c r="F41" s="205"/>
      <c r="G41" s="205"/>
      <c r="H41" s="205"/>
      <c r="I41" s="205"/>
      <c r="J41" s="205"/>
      <c r="K41" s="205"/>
      <c r="L41" s="206"/>
    </row>
    <row r="42" spans="1:12" ht="15.75" thickBot="1" x14ac:dyDescent="0.3">
      <c r="A42" s="171">
        <v>31</v>
      </c>
      <c r="B42" s="204" t="s">
        <v>294</v>
      </c>
      <c r="C42" s="205"/>
      <c r="D42" s="205"/>
      <c r="E42" s="205"/>
      <c r="F42" s="205"/>
      <c r="G42" s="205"/>
      <c r="H42" s="205"/>
      <c r="I42" s="205"/>
      <c r="J42" s="205"/>
      <c r="K42" s="205"/>
      <c r="L42" s="206"/>
    </row>
    <row r="43" spans="1:12" ht="15.75" thickBot="1" x14ac:dyDescent="0.3">
      <c r="A43" s="171">
        <v>32</v>
      </c>
      <c r="B43" s="204" t="s">
        <v>295</v>
      </c>
      <c r="C43" s="205"/>
      <c r="D43" s="205"/>
      <c r="E43" s="205"/>
      <c r="F43" s="205"/>
      <c r="G43" s="205"/>
      <c r="H43" s="205"/>
      <c r="I43" s="205"/>
      <c r="J43" s="205"/>
      <c r="K43" s="205"/>
      <c r="L43" s="206"/>
    </row>
    <row r="44" spans="1:12" ht="15.75" thickBot="1" x14ac:dyDescent="0.3">
      <c r="A44" s="171">
        <v>33</v>
      </c>
      <c r="B44" s="204" t="s">
        <v>296</v>
      </c>
      <c r="C44" s="205"/>
      <c r="D44" s="205"/>
      <c r="E44" s="205"/>
      <c r="F44" s="205"/>
      <c r="G44" s="205"/>
      <c r="H44" s="205"/>
      <c r="I44" s="205"/>
      <c r="J44" s="205"/>
      <c r="K44" s="205"/>
      <c r="L44" s="206"/>
    </row>
    <row r="45" spans="1:12" ht="15.75" thickBot="1" x14ac:dyDescent="0.3">
      <c r="A45" s="171">
        <v>34</v>
      </c>
      <c r="B45" s="204" t="s">
        <v>297</v>
      </c>
      <c r="C45" s="205"/>
      <c r="D45" s="205"/>
      <c r="E45" s="205"/>
      <c r="F45" s="205"/>
      <c r="G45" s="205"/>
      <c r="H45" s="205"/>
      <c r="I45" s="205"/>
      <c r="J45" s="205"/>
      <c r="K45" s="205"/>
      <c r="L45" s="206"/>
    </row>
    <row r="46" spans="1:12" ht="15.75" thickBot="1" x14ac:dyDescent="0.3">
      <c r="A46" s="171">
        <v>35</v>
      </c>
      <c r="B46" s="204" t="s">
        <v>298</v>
      </c>
      <c r="C46" s="205"/>
      <c r="D46" s="205"/>
      <c r="E46" s="205"/>
      <c r="F46" s="205"/>
      <c r="G46" s="205"/>
      <c r="H46" s="205"/>
      <c r="I46" s="205"/>
      <c r="J46" s="205"/>
      <c r="K46" s="205"/>
      <c r="L46" s="206"/>
    </row>
    <row r="47" spans="1:12" ht="15.75" thickBot="1" x14ac:dyDescent="0.3">
      <c r="A47" s="171">
        <v>36</v>
      </c>
      <c r="B47" s="204" t="s">
        <v>151</v>
      </c>
      <c r="C47" s="205"/>
      <c r="D47" s="205"/>
      <c r="E47" s="205"/>
      <c r="F47" s="205"/>
      <c r="G47" s="205"/>
      <c r="H47" s="205"/>
      <c r="I47" s="205"/>
      <c r="J47" s="205"/>
      <c r="K47" s="205"/>
      <c r="L47" s="206"/>
    </row>
    <row r="48" spans="1:12" ht="15.75" thickBot="1" x14ac:dyDescent="0.3">
      <c r="A48" s="171">
        <v>37</v>
      </c>
      <c r="B48" s="204" t="s">
        <v>299</v>
      </c>
      <c r="C48" s="205"/>
      <c r="D48" s="205"/>
      <c r="E48" s="205"/>
      <c r="F48" s="205"/>
      <c r="G48" s="205"/>
      <c r="H48" s="205"/>
      <c r="I48" s="205"/>
      <c r="J48" s="205"/>
      <c r="K48" s="205"/>
      <c r="L48" s="206"/>
    </row>
    <row r="49" spans="1:12" ht="15.75" thickBot="1" x14ac:dyDescent="0.3">
      <c r="A49" s="171">
        <v>38</v>
      </c>
      <c r="B49" s="204" t="s">
        <v>300</v>
      </c>
      <c r="C49" s="205"/>
      <c r="D49" s="205"/>
      <c r="E49" s="205"/>
      <c r="F49" s="205"/>
      <c r="G49" s="205"/>
      <c r="H49" s="205"/>
      <c r="I49" s="205"/>
      <c r="J49" s="205"/>
      <c r="K49" s="205"/>
      <c r="L49" s="206"/>
    </row>
    <row r="50" spans="1:12" ht="15.75" thickBot="1" x14ac:dyDescent="0.3">
      <c r="A50" s="171">
        <v>39</v>
      </c>
      <c r="B50" s="204" t="s">
        <v>301</v>
      </c>
      <c r="C50" s="205"/>
      <c r="D50" s="205"/>
      <c r="E50" s="205"/>
      <c r="F50" s="205"/>
      <c r="G50" s="205"/>
      <c r="H50" s="205"/>
      <c r="I50" s="205"/>
      <c r="J50" s="205"/>
      <c r="K50" s="205"/>
      <c r="L50" s="206"/>
    </row>
    <row r="51" spans="1:12" ht="15.75" thickBot="1" x14ac:dyDescent="0.3">
      <c r="A51" s="171">
        <v>40</v>
      </c>
      <c r="B51" s="204" t="s">
        <v>302</v>
      </c>
      <c r="C51" s="205"/>
      <c r="D51" s="205"/>
      <c r="E51" s="205"/>
      <c r="F51" s="205"/>
      <c r="G51" s="205"/>
      <c r="H51" s="205"/>
      <c r="I51" s="205"/>
      <c r="J51" s="205"/>
      <c r="K51" s="205"/>
      <c r="L51" s="206"/>
    </row>
    <row r="52" spans="1:12" ht="15.75" thickBot="1" x14ac:dyDescent="0.3">
      <c r="A52" s="171">
        <v>41</v>
      </c>
      <c r="B52" s="204" t="s">
        <v>303</v>
      </c>
      <c r="C52" s="205"/>
      <c r="D52" s="205"/>
      <c r="E52" s="205"/>
      <c r="F52" s="205"/>
      <c r="G52" s="205"/>
      <c r="H52" s="205"/>
      <c r="I52" s="205"/>
      <c r="J52" s="205"/>
      <c r="K52" s="205"/>
      <c r="L52" s="206"/>
    </row>
    <row r="53" spans="1:12" ht="15.75" thickBot="1" x14ac:dyDescent="0.3">
      <c r="A53" s="171">
        <v>42</v>
      </c>
      <c r="B53" s="204" t="s">
        <v>304</v>
      </c>
      <c r="C53" s="205"/>
      <c r="D53" s="205"/>
      <c r="E53" s="205"/>
      <c r="F53" s="205"/>
      <c r="G53" s="205"/>
      <c r="H53" s="205"/>
      <c r="I53" s="205"/>
      <c r="J53" s="205"/>
      <c r="K53" s="205"/>
      <c r="L53" s="206"/>
    </row>
    <row r="55" spans="1:12" x14ac:dyDescent="0.25">
      <c r="A55" s="203" t="s">
        <v>305</v>
      </c>
      <c r="B55" s="203"/>
      <c r="C55" s="203"/>
      <c r="D55" s="203"/>
      <c r="E55" s="203"/>
      <c r="F55" s="203"/>
      <c r="G55" s="203"/>
      <c r="H55" s="203"/>
      <c r="I55" s="203"/>
      <c r="J55" s="203"/>
      <c r="K55" s="203"/>
      <c r="L55" s="203"/>
    </row>
    <row r="56" spans="1:12" x14ac:dyDescent="0.25">
      <c r="A56" s="167"/>
      <c r="B56" s="167"/>
      <c r="C56" s="167"/>
      <c r="D56" s="167"/>
      <c r="E56" s="167"/>
      <c r="F56" s="167"/>
      <c r="G56" s="167"/>
      <c r="H56" s="167"/>
      <c r="I56" s="167"/>
      <c r="J56" s="167"/>
      <c r="K56" s="167"/>
      <c r="L56" s="167"/>
    </row>
    <row r="57" spans="1:12" ht="30" x14ac:dyDescent="0.25">
      <c r="A57" s="213" t="s">
        <v>65</v>
      </c>
      <c r="B57" s="214"/>
      <c r="C57" s="214"/>
      <c r="D57" s="215"/>
      <c r="E57" s="172" t="s">
        <v>66</v>
      </c>
      <c r="F57" s="173" t="s">
        <v>67</v>
      </c>
      <c r="G57" s="173" t="s">
        <v>68</v>
      </c>
      <c r="H57" s="213" t="s">
        <v>3</v>
      </c>
      <c r="I57" s="214"/>
      <c r="J57" s="214"/>
      <c r="K57" s="214"/>
      <c r="L57" s="215"/>
    </row>
    <row r="58" spans="1:12" x14ac:dyDescent="0.25">
      <c r="A58" s="216" t="s">
        <v>90</v>
      </c>
      <c r="B58" s="217"/>
      <c r="C58" s="217"/>
      <c r="D58" s="218"/>
      <c r="E58" s="174" t="s">
        <v>306</v>
      </c>
      <c r="F58" s="175" t="s">
        <v>205</v>
      </c>
      <c r="G58" s="175"/>
      <c r="H58" s="188"/>
      <c r="I58" s="189"/>
      <c r="J58" s="189"/>
      <c r="K58" s="189"/>
      <c r="L58" s="190"/>
    </row>
    <row r="59" spans="1:12" x14ac:dyDescent="0.25">
      <c r="A59" s="191" t="s">
        <v>91</v>
      </c>
      <c r="B59" s="192"/>
      <c r="C59" s="192"/>
      <c r="D59" s="193"/>
      <c r="E59" s="176">
        <v>18</v>
      </c>
      <c r="F59" s="175" t="s">
        <v>205</v>
      </c>
      <c r="G59" s="175"/>
      <c r="H59" s="188"/>
      <c r="I59" s="189"/>
      <c r="J59" s="189"/>
      <c r="K59" s="189"/>
      <c r="L59" s="190"/>
    </row>
    <row r="60" spans="1:12" x14ac:dyDescent="0.25">
      <c r="A60" s="191" t="s">
        <v>307</v>
      </c>
      <c r="B60" s="192"/>
      <c r="C60" s="192"/>
      <c r="D60" s="193"/>
      <c r="E60" s="176" t="s">
        <v>308</v>
      </c>
      <c r="F60" s="175" t="s">
        <v>205</v>
      </c>
      <c r="G60" s="175"/>
      <c r="H60" s="188"/>
      <c r="I60" s="189"/>
      <c r="J60" s="189"/>
      <c r="K60" s="189"/>
      <c r="L60" s="190"/>
    </row>
    <row r="61" spans="1:12" x14ac:dyDescent="0.25">
      <c r="A61" s="197" t="s">
        <v>69</v>
      </c>
      <c r="B61" s="198"/>
      <c r="C61" s="198"/>
      <c r="D61" s="199"/>
      <c r="E61" s="177" t="s">
        <v>309</v>
      </c>
      <c r="F61" s="175" t="s">
        <v>205</v>
      </c>
      <c r="G61" s="175"/>
      <c r="H61" s="188"/>
      <c r="I61" s="189"/>
      <c r="J61" s="189"/>
      <c r="K61" s="189"/>
      <c r="L61" s="190"/>
    </row>
    <row r="62" spans="1:12" x14ac:dyDescent="0.25">
      <c r="A62" s="200" t="s">
        <v>87</v>
      </c>
      <c r="B62" s="201"/>
      <c r="C62" s="201"/>
      <c r="D62" s="202"/>
      <c r="E62" s="177" t="s">
        <v>310</v>
      </c>
      <c r="F62" s="175" t="s">
        <v>205</v>
      </c>
      <c r="G62" s="175"/>
      <c r="H62" s="188"/>
      <c r="I62" s="189"/>
      <c r="J62" s="189"/>
      <c r="K62" s="189"/>
      <c r="L62" s="190"/>
    </row>
    <row r="63" spans="1:12" x14ac:dyDescent="0.25">
      <c r="A63" s="197" t="s">
        <v>126</v>
      </c>
      <c r="B63" s="198"/>
      <c r="C63" s="198"/>
      <c r="D63" s="199"/>
      <c r="E63" s="177"/>
      <c r="F63" s="175" t="s">
        <v>205</v>
      </c>
      <c r="G63" s="175"/>
      <c r="H63" s="188"/>
      <c r="I63" s="189"/>
      <c r="J63" s="189"/>
      <c r="K63" s="189"/>
      <c r="L63" s="190"/>
    </row>
    <row r="64" spans="1:12" x14ac:dyDescent="0.25">
      <c r="A64" s="197" t="s">
        <v>89</v>
      </c>
      <c r="B64" s="198"/>
      <c r="C64" s="198"/>
      <c r="D64" s="199"/>
      <c r="E64" s="177"/>
      <c r="F64" s="175" t="s">
        <v>311</v>
      </c>
      <c r="G64" s="178"/>
      <c r="H64" s="188"/>
      <c r="I64" s="189"/>
      <c r="J64" s="189"/>
      <c r="K64" s="189"/>
      <c r="L64" s="190"/>
    </row>
    <row r="65" spans="1:12" x14ac:dyDescent="0.25">
      <c r="A65" s="191" t="s">
        <v>70</v>
      </c>
      <c r="B65" s="192"/>
      <c r="C65" s="192"/>
      <c r="D65" s="193"/>
      <c r="E65" s="176">
        <v>27</v>
      </c>
      <c r="F65" s="175" t="s">
        <v>205</v>
      </c>
      <c r="G65" s="175"/>
      <c r="H65" s="188"/>
      <c r="I65" s="189"/>
      <c r="J65" s="189"/>
      <c r="K65" s="189"/>
      <c r="L65" s="190"/>
    </row>
    <row r="66" spans="1:12" x14ac:dyDescent="0.25">
      <c r="A66" s="191" t="s">
        <v>71</v>
      </c>
      <c r="B66" s="192"/>
      <c r="C66" s="192"/>
      <c r="D66" s="193"/>
      <c r="E66" s="176">
        <v>17</v>
      </c>
      <c r="F66" s="175" t="s">
        <v>205</v>
      </c>
      <c r="G66" s="175"/>
      <c r="H66" s="188"/>
      <c r="I66" s="189"/>
      <c r="J66" s="189"/>
      <c r="K66" s="189"/>
      <c r="L66" s="190"/>
    </row>
    <row r="67" spans="1:12" x14ac:dyDescent="0.25">
      <c r="A67" s="191" t="s">
        <v>72</v>
      </c>
      <c r="B67" s="192"/>
      <c r="C67" s="192"/>
      <c r="D67" s="193"/>
      <c r="E67" s="176" t="s">
        <v>312</v>
      </c>
      <c r="F67" s="175" t="s">
        <v>205</v>
      </c>
      <c r="G67" s="175"/>
      <c r="H67" s="188"/>
      <c r="I67" s="189"/>
      <c r="J67" s="189"/>
      <c r="K67" s="189"/>
      <c r="L67" s="190"/>
    </row>
    <row r="68" spans="1:12" x14ac:dyDescent="0.25">
      <c r="A68" s="194" t="s">
        <v>73</v>
      </c>
      <c r="B68" s="195"/>
      <c r="C68" s="195"/>
      <c r="D68" s="196"/>
      <c r="E68" s="176" t="s">
        <v>313</v>
      </c>
      <c r="F68" s="175" t="s">
        <v>205</v>
      </c>
      <c r="G68" s="175"/>
      <c r="H68" s="188"/>
      <c r="I68" s="189"/>
      <c r="J68" s="189"/>
      <c r="K68" s="189"/>
      <c r="L68" s="190"/>
    </row>
    <row r="69" spans="1:12" x14ac:dyDescent="0.25">
      <c r="A69" s="191" t="s">
        <v>74</v>
      </c>
      <c r="B69" s="192"/>
      <c r="C69" s="192"/>
      <c r="D69" s="193"/>
      <c r="E69" s="176">
        <v>26</v>
      </c>
      <c r="F69" s="175" t="s">
        <v>205</v>
      </c>
      <c r="G69" s="178"/>
      <c r="H69" s="188"/>
      <c r="I69" s="189"/>
      <c r="J69" s="189"/>
      <c r="K69" s="189"/>
      <c r="L69" s="190"/>
    </row>
    <row r="70" spans="1:12" x14ac:dyDescent="0.25">
      <c r="A70" s="185" t="s">
        <v>88</v>
      </c>
      <c r="B70" s="186"/>
      <c r="C70" s="186"/>
      <c r="D70" s="187"/>
      <c r="E70" s="176" t="s">
        <v>314</v>
      </c>
      <c r="F70" s="175" t="s">
        <v>205</v>
      </c>
      <c r="G70" s="175"/>
      <c r="H70" s="188"/>
      <c r="I70" s="189"/>
      <c r="J70" s="189"/>
      <c r="K70" s="189"/>
      <c r="L70" s="190"/>
    </row>
    <row r="71" spans="1:12" x14ac:dyDescent="0.25">
      <c r="A71" s="191" t="s">
        <v>92</v>
      </c>
      <c r="B71" s="192"/>
      <c r="C71" s="192"/>
      <c r="D71" s="193"/>
      <c r="E71" s="176" t="s">
        <v>315</v>
      </c>
      <c r="F71" s="175" t="s">
        <v>205</v>
      </c>
      <c r="G71" s="179"/>
      <c r="H71" s="188"/>
      <c r="I71" s="189"/>
      <c r="J71" s="189"/>
      <c r="K71" s="189"/>
      <c r="L71" s="190"/>
    </row>
    <row r="72" spans="1:12" x14ac:dyDescent="0.25">
      <c r="A72" s="191" t="s">
        <v>93</v>
      </c>
      <c r="B72" s="192"/>
      <c r="C72" s="192"/>
      <c r="D72" s="193"/>
      <c r="E72" s="176"/>
      <c r="F72" s="175" t="s">
        <v>311</v>
      </c>
      <c r="G72" s="178"/>
      <c r="H72" s="188"/>
      <c r="I72" s="189"/>
      <c r="J72" s="189"/>
      <c r="K72" s="189"/>
      <c r="L72" s="190"/>
    </row>
  </sheetData>
  <mergeCells count="80">
    <mergeCell ref="B53:L53"/>
    <mergeCell ref="A57:D57"/>
    <mergeCell ref="A58:D58"/>
    <mergeCell ref="H58:L58"/>
    <mergeCell ref="H57:L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4"/>
  <sheetViews>
    <sheetView topLeftCell="A37" zoomScale="68" zoomScaleNormal="68" workbookViewId="0">
      <selection activeCell="B49" sqref="B49"/>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6.140625" style="8" customWidth="1"/>
    <col min="12"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7" t="s">
        <v>61</v>
      </c>
      <c r="C2" s="228"/>
      <c r="D2" s="228"/>
      <c r="E2" s="228"/>
      <c r="F2" s="228"/>
      <c r="G2" s="228"/>
      <c r="H2" s="228"/>
      <c r="I2" s="228"/>
      <c r="J2" s="228"/>
      <c r="K2" s="228"/>
      <c r="L2" s="228"/>
      <c r="M2" s="228"/>
      <c r="N2" s="228"/>
      <c r="O2" s="228"/>
      <c r="P2" s="228"/>
    </row>
    <row r="4" spans="2:16" ht="26.25" x14ac:dyDescent="0.25">
      <c r="B4" s="227" t="s">
        <v>47</v>
      </c>
      <c r="C4" s="228"/>
      <c r="D4" s="228"/>
      <c r="E4" s="228"/>
      <c r="F4" s="228"/>
      <c r="G4" s="228"/>
      <c r="H4" s="228"/>
      <c r="I4" s="228"/>
      <c r="J4" s="228"/>
      <c r="K4" s="228"/>
      <c r="L4" s="228"/>
      <c r="M4" s="228"/>
      <c r="N4" s="228"/>
      <c r="O4" s="228"/>
      <c r="P4" s="228"/>
    </row>
    <row r="5" spans="2:16" ht="15.75" thickBot="1" x14ac:dyDescent="0.3"/>
    <row r="6" spans="2:16" ht="21.75" thickBot="1" x14ac:dyDescent="0.3">
      <c r="B6" s="10" t="s">
        <v>4</v>
      </c>
      <c r="C6" s="248" t="s">
        <v>151</v>
      </c>
      <c r="D6" s="248"/>
      <c r="E6" s="248"/>
      <c r="F6" s="248"/>
      <c r="G6" s="248"/>
      <c r="H6" s="248"/>
      <c r="I6" s="248"/>
      <c r="J6" s="248"/>
      <c r="K6" s="248"/>
      <c r="L6" s="248"/>
      <c r="M6" s="248"/>
      <c r="N6" s="249"/>
    </row>
    <row r="7" spans="2:16" ht="16.5" thickBot="1" x14ac:dyDescent="0.3">
      <c r="B7" s="11" t="s">
        <v>5</v>
      </c>
      <c r="C7" s="248"/>
      <c r="D7" s="248"/>
      <c r="E7" s="248"/>
      <c r="F7" s="248"/>
      <c r="G7" s="248"/>
      <c r="H7" s="248"/>
      <c r="I7" s="248"/>
      <c r="J7" s="248"/>
      <c r="K7" s="248"/>
      <c r="L7" s="248"/>
      <c r="M7" s="248"/>
      <c r="N7" s="249"/>
    </row>
    <row r="8" spans="2:16" ht="16.5" thickBot="1" x14ac:dyDescent="0.3">
      <c r="B8" s="11" t="s">
        <v>6</v>
      </c>
      <c r="C8" s="248"/>
      <c r="D8" s="248"/>
      <c r="E8" s="248"/>
      <c r="F8" s="248"/>
      <c r="G8" s="248"/>
      <c r="H8" s="248"/>
      <c r="I8" s="248"/>
      <c r="J8" s="248"/>
      <c r="K8" s="248"/>
      <c r="L8" s="248"/>
      <c r="M8" s="248"/>
      <c r="N8" s="249"/>
    </row>
    <row r="9" spans="2:16" ht="16.5" thickBot="1" x14ac:dyDescent="0.3">
      <c r="B9" s="11" t="s">
        <v>7</v>
      </c>
      <c r="C9" s="248"/>
      <c r="D9" s="248"/>
      <c r="E9" s="248"/>
      <c r="F9" s="248"/>
      <c r="G9" s="248"/>
      <c r="H9" s="248"/>
      <c r="I9" s="248"/>
      <c r="J9" s="248"/>
      <c r="K9" s="248"/>
      <c r="L9" s="248"/>
      <c r="M9" s="248"/>
      <c r="N9" s="249"/>
    </row>
    <row r="10" spans="2:16" ht="16.5" thickBot="1" x14ac:dyDescent="0.3">
      <c r="B10" s="11" t="s">
        <v>8</v>
      </c>
      <c r="C10" s="250">
        <v>34</v>
      </c>
      <c r="D10" s="250"/>
      <c r="E10" s="251"/>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40" t="s">
        <v>94</v>
      </c>
      <c r="C14" s="240"/>
      <c r="D14" s="50" t="s">
        <v>12</v>
      </c>
      <c r="E14" s="50" t="s">
        <v>13</v>
      </c>
      <c r="F14" s="50" t="s">
        <v>29</v>
      </c>
      <c r="G14" s="77"/>
      <c r="I14" s="37"/>
      <c r="J14" s="37"/>
      <c r="K14" s="37"/>
      <c r="L14" s="37"/>
      <c r="M14" s="37"/>
      <c r="N14" s="20"/>
    </row>
    <row r="15" spans="2:16" x14ac:dyDescent="0.25">
      <c r="B15" s="240"/>
      <c r="C15" s="240"/>
      <c r="D15" s="50">
        <v>34</v>
      </c>
      <c r="E15" s="35">
        <v>1848128685</v>
      </c>
      <c r="F15" s="147">
        <v>885</v>
      </c>
      <c r="G15" s="78"/>
      <c r="I15" s="38"/>
      <c r="J15" s="38"/>
      <c r="K15" s="38"/>
      <c r="L15" s="38"/>
      <c r="M15" s="38"/>
      <c r="N15" s="20"/>
    </row>
    <row r="16" spans="2:16" x14ac:dyDescent="0.25">
      <c r="B16" s="240"/>
      <c r="C16" s="240"/>
      <c r="D16" s="50"/>
      <c r="E16" s="35"/>
      <c r="F16" s="35"/>
      <c r="G16" s="78"/>
      <c r="I16" s="38"/>
      <c r="J16" s="38"/>
      <c r="K16" s="38"/>
      <c r="L16" s="38"/>
      <c r="M16" s="38"/>
      <c r="N16" s="20"/>
    </row>
    <row r="17" spans="1:14" x14ac:dyDescent="0.25">
      <c r="B17" s="240"/>
      <c r="C17" s="240"/>
      <c r="D17" s="50"/>
      <c r="E17" s="35"/>
      <c r="F17" s="35"/>
      <c r="G17" s="78"/>
      <c r="I17" s="38"/>
      <c r="J17" s="38"/>
      <c r="K17" s="38"/>
      <c r="L17" s="38"/>
      <c r="M17" s="38"/>
      <c r="N17" s="20"/>
    </row>
    <row r="18" spans="1:14" x14ac:dyDescent="0.25">
      <c r="B18" s="240"/>
      <c r="C18" s="240"/>
      <c r="D18" s="50"/>
      <c r="E18" s="36"/>
      <c r="F18" s="35"/>
      <c r="G18" s="78"/>
      <c r="H18" s="21"/>
      <c r="I18" s="38"/>
      <c r="J18" s="38"/>
      <c r="K18" s="38"/>
      <c r="L18" s="38"/>
      <c r="M18" s="38"/>
      <c r="N18" s="19"/>
    </row>
    <row r="19" spans="1:14" x14ac:dyDescent="0.25">
      <c r="B19" s="240"/>
      <c r="C19" s="240"/>
      <c r="D19" s="50"/>
      <c r="E19" s="36"/>
      <c r="F19" s="35"/>
      <c r="G19" s="78"/>
      <c r="H19" s="21"/>
      <c r="I19" s="40"/>
      <c r="J19" s="40"/>
      <c r="K19" s="40"/>
      <c r="L19" s="40"/>
      <c r="M19" s="40"/>
      <c r="N19" s="19"/>
    </row>
    <row r="20" spans="1:14" x14ac:dyDescent="0.25">
      <c r="B20" s="240"/>
      <c r="C20" s="240"/>
      <c r="D20" s="50"/>
      <c r="E20" s="36"/>
      <c r="F20" s="35"/>
      <c r="G20" s="78"/>
      <c r="H20" s="21"/>
      <c r="I20" s="7"/>
      <c r="J20" s="7"/>
      <c r="K20" s="7"/>
      <c r="L20" s="7"/>
      <c r="M20" s="7"/>
      <c r="N20" s="19"/>
    </row>
    <row r="21" spans="1:14" x14ac:dyDescent="0.25">
      <c r="B21" s="240"/>
      <c r="C21" s="240"/>
      <c r="D21" s="50"/>
      <c r="E21" s="36"/>
      <c r="F21" s="35"/>
      <c r="G21" s="78"/>
      <c r="H21" s="21"/>
      <c r="I21" s="7"/>
      <c r="J21" s="7"/>
      <c r="K21" s="7"/>
      <c r="L21" s="7"/>
      <c r="M21" s="7"/>
      <c r="N21" s="19"/>
    </row>
    <row r="22" spans="1:14" ht="15.75" thickBot="1" x14ac:dyDescent="0.3">
      <c r="B22" s="246" t="s">
        <v>14</v>
      </c>
      <c r="C22" s="247"/>
      <c r="D22" s="50">
        <f>D15</f>
        <v>34</v>
      </c>
      <c r="E22" s="35">
        <f>E15</f>
        <v>1848128685</v>
      </c>
      <c r="F22" s="147">
        <f>F15</f>
        <v>885</v>
      </c>
      <c r="G22" s="78"/>
      <c r="H22" s="21"/>
      <c r="I22" s="7"/>
      <c r="J22" s="7"/>
      <c r="K22" s="7"/>
      <c r="L22" s="7"/>
      <c r="M22" s="7"/>
      <c r="N22" s="19"/>
    </row>
    <row r="23" spans="1:14" ht="45.75" thickBot="1" x14ac:dyDescent="0.3">
      <c r="A23" s="42"/>
      <c r="B23" s="51" t="s">
        <v>15</v>
      </c>
      <c r="C23" s="51" t="s">
        <v>95</v>
      </c>
      <c r="E23" s="37"/>
      <c r="F23" s="37"/>
      <c r="G23" s="37"/>
      <c r="H23" s="37"/>
      <c r="I23" s="9"/>
      <c r="J23" s="9"/>
      <c r="K23" s="9"/>
      <c r="L23" s="9"/>
      <c r="M23" s="9"/>
    </row>
    <row r="24" spans="1:14" ht="15.75" thickBot="1" x14ac:dyDescent="0.3">
      <c r="A24" s="43">
        <v>1</v>
      </c>
      <c r="C24" s="45">
        <f>F22*80%</f>
        <v>708</v>
      </c>
      <c r="D24" s="41"/>
      <c r="E24" s="44">
        <f>E22</f>
        <v>1848128685</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8"/>
      <c r="D27" s="88"/>
      <c r="E27" s="88"/>
      <c r="F27" s="88"/>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8" t="s">
        <v>32</v>
      </c>
      <c r="C29" s="108" t="s">
        <v>128</v>
      </c>
      <c r="D29" s="108" t="s">
        <v>129</v>
      </c>
      <c r="E29" s="88"/>
      <c r="F29" s="88"/>
      <c r="G29" s="88"/>
      <c r="H29" s="88"/>
      <c r="I29" s="91"/>
      <c r="J29" s="91"/>
      <c r="K29" s="91"/>
      <c r="L29" s="91"/>
      <c r="M29" s="91"/>
      <c r="N29" s="92"/>
    </row>
    <row r="30" spans="1:14" x14ac:dyDescent="0.25">
      <c r="A30" s="83"/>
      <c r="B30" s="104" t="s">
        <v>130</v>
      </c>
      <c r="C30" s="143"/>
      <c r="D30" s="104" t="s">
        <v>205</v>
      </c>
      <c r="E30" s="88"/>
      <c r="F30" s="88"/>
      <c r="G30" s="88"/>
      <c r="H30" s="88"/>
      <c r="I30" s="91"/>
      <c r="J30" s="91"/>
      <c r="K30" s="91"/>
      <c r="L30" s="91"/>
      <c r="M30" s="91"/>
      <c r="N30" s="92"/>
    </row>
    <row r="31" spans="1:14" x14ac:dyDescent="0.25">
      <c r="A31" s="83"/>
      <c r="B31" s="104" t="s">
        <v>131</v>
      </c>
      <c r="C31" s="143" t="s">
        <v>205</v>
      </c>
      <c r="D31" s="104"/>
      <c r="E31" s="88"/>
      <c r="F31" s="88"/>
      <c r="G31" s="88"/>
      <c r="H31" s="88"/>
      <c r="I31" s="91"/>
      <c r="J31" s="91"/>
      <c r="K31" s="91"/>
      <c r="L31" s="91"/>
      <c r="M31" s="91"/>
      <c r="N31" s="92"/>
    </row>
    <row r="32" spans="1:14" x14ac:dyDescent="0.25">
      <c r="A32" s="83"/>
      <c r="B32" s="104" t="s">
        <v>132</v>
      </c>
      <c r="C32" s="143"/>
      <c r="D32" s="104" t="s">
        <v>205</v>
      </c>
      <c r="E32" s="88"/>
      <c r="F32" s="88"/>
      <c r="G32" s="88"/>
      <c r="H32" s="88"/>
      <c r="I32" s="91"/>
      <c r="J32" s="91"/>
      <c r="K32" s="91"/>
      <c r="L32" s="91"/>
      <c r="M32" s="91"/>
      <c r="N32" s="92"/>
    </row>
    <row r="33" spans="1:17" x14ac:dyDescent="0.25">
      <c r="A33" s="83"/>
      <c r="B33" s="104" t="s">
        <v>133</v>
      </c>
      <c r="C33" s="143"/>
      <c r="D33" s="104" t="s">
        <v>205</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5" t="s">
        <v>134</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8" t="s">
        <v>32</v>
      </c>
      <c r="C39" s="108" t="s">
        <v>56</v>
      </c>
      <c r="D39" s="107" t="s">
        <v>50</v>
      </c>
      <c r="E39" s="107" t="s">
        <v>16</v>
      </c>
      <c r="F39" s="88"/>
      <c r="G39" s="88"/>
      <c r="H39" s="88"/>
      <c r="I39" s="91"/>
      <c r="J39" s="91"/>
      <c r="K39" s="91"/>
      <c r="L39" s="91"/>
      <c r="M39" s="91"/>
      <c r="N39" s="92"/>
    </row>
    <row r="40" spans="1:17" ht="28.5" x14ac:dyDescent="0.25">
      <c r="A40" s="83"/>
      <c r="B40" s="89" t="s">
        <v>135</v>
      </c>
      <c r="C40" s="90">
        <v>40</v>
      </c>
      <c r="D40" s="158">
        <f>+D143</f>
        <v>0</v>
      </c>
      <c r="E40" s="225">
        <f>+D40+D41</f>
        <v>35</v>
      </c>
      <c r="F40" s="88"/>
      <c r="G40" s="88"/>
      <c r="H40" s="88"/>
      <c r="I40" s="91"/>
      <c r="J40" s="91"/>
      <c r="K40" s="91"/>
      <c r="L40" s="91"/>
      <c r="M40" s="91"/>
      <c r="N40" s="92"/>
    </row>
    <row r="41" spans="1:17" ht="42.75" x14ac:dyDescent="0.25">
      <c r="A41" s="83"/>
      <c r="B41" s="89" t="s">
        <v>136</v>
      </c>
      <c r="C41" s="90">
        <v>60</v>
      </c>
      <c r="D41" s="106">
        <f>+D144</f>
        <v>35</v>
      </c>
      <c r="E41" s="226"/>
      <c r="F41" s="88"/>
      <c r="G41" s="88"/>
      <c r="H41" s="88"/>
      <c r="I41" s="91"/>
      <c r="J41" s="91"/>
      <c r="K41" s="91"/>
      <c r="L41" s="91"/>
      <c r="M41" s="91"/>
      <c r="N41" s="92"/>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44" t="s">
        <v>34</v>
      </c>
      <c r="N44" s="244"/>
    </row>
    <row r="45" spans="1:17" ht="27.75" customHeight="1" thickBot="1" x14ac:dyDescent="0.3">
      <c r="M45" s="245"/>
      <c r="N45" s="245"/>
    </row>
    <row r="46" spans="1:17" x14ac:dyDescent="0.25">
      <c r="B46" s="63" t="s">
        <v>149</v>
      </c>
      <c r="M46" s="62"/>
      <c r="N46" s="62"/>
    </row>
    <row r="47" spans="1:17" ht="15.75" thickBot="1" x14ac:dyDescent="0.3">
      <c r="M47" s="62"/>
      <c r="N47" s="62"/>
    </row>
    <row r="48" spans="1:17" s="7" customFormat="1" ht="109.5" customHeight="1" x14ac:dyDescent="0.25">
      <c r="B48" s="101" t="s">
        <v>137</v>
      </c>
      <c r="C48" s="101" t="s">
        <v>138</v>
      </c>
      <c r="D48" s="101" t="s">
        <v>139</v>
      </c>
      <c r="E48" s="52" t="s">
        <v>44</v>
      </c>
      <c r="F48" s="52" t="s">
        <v>22</v>
      </c>
      <c r="G48" s="52" t="s">
        <v>96</v>
      </c>
      <c r="H48" s="52" t="s">
        <v>17</v>
      </c>
      <c r="I48" s="52" t="s">
        <v>10</v>
      </c>
      <c r="J48" s="52" t="s">
        <v>30</v>
      </c>
      <c r="K48" s="52" t="s">
        <v>59</v>
      </c>
      <c r="L48" s="52" t="s">
        <v>20</v>
      </c>
      <c r="M48" s="87" t="s">
        <v>26</v>
      </c>
      <c r="N48" s="101" t="s">
        <v>140</v>
      </c>
      <c r="O48" s="52" t="s">
        <v>35</v>
      </c>
      <c r="P48" s="53" t="s">
        <v>11</v>
      </c>
      <c r="Q48" s="53" t="s">
        <v>19</v>
      </c>
    </row>
    <row r="49" spans="1:26" s="28" customFormat="1" ht="110.25" customHeight="1" x14ac:dyDescent="0.25">
      <c r="A49" s="46">
        <v>1</v>
      </c>
      <c r="B49" s="160" t="s">
        <v>151</v>
      </c>
      <c r="C49" s="161" t="s">
        <v>151</v>
      </c>
      <c r="D49" s="99" t="s">
        <v>152</v>
      </c>
      <c r="E49" s="149" t="s">
        <v>153</v>
      </c>
      <c r="F49" s="94" t="s">
        <v>128</v>
      </c>
      <c r="G49" s="134" t="s">
        <v>202</v>
      </c>
      <c r="H49" s="95">
        <v>41502</v>
      </c>
      <c r="I49" s="95">
        <v>41988</v>
      </c>
      <c r="J49" s="25" t="s">
        <v>129</v>
      </c>
      <c r="K49" s="148">
        <v>13.5</v>
      </c>
      <c r="L49" s="148">
        <v>3</v>
      </c>
      <c r="M49" s="155">
        <v>1054</v>
      </c>
      <c r="N49" s="86" t="s">
        <v>202</v>
      </c>
      <c r="O49" s="26">
        <v>2775496390</v>
      </c>
      <c r="P49" s="26">
        <v>52</v>
      </c>
      <c r="Q49" s="135" t="s">
        <v>206</v>
      </c>
      <c r="R49" s="27"/>
      <c r="S49" s="27"/>
      <c r="T49" s="27"/>
      <c r="U49" s="27"/>
      <c r="V49" s="27"/>
      <c r="W49" s="27"/>
      <c r="X49" s="27"/>
      <c r="Y49" s="27"/>
      <c r="Z49" s="27"/>
    </row>
    <row r="50" spans="1:26" s="28" customFormat="1" ht="81.75" customHeight="1" x14ac:dyDescent="0.25">
      <c r="A50" s="46">
        <f t="shared" ref="A50:A52" si="0">+A49+1</f>
        <v>2</v>
      </c>
      <c r="B50" s="160" t="s">
        <v>151</v>
      </c>
      <c r="C50" s="161" t="s">
        <v>151</v>
      </c>
      <c r="D50" s="99" t="s">
        <v>152</v>
      </c>
      <c r="E50" s="148" t="s">
        <v>207</v>
      </c>
      <c r="F50" s="24" t="s">
        <v>128</v>
      </c>
      <c r="G50" s="134" t="s">
        <v>202</v>
      </c>
      <c r="H50" s="95">
        <v>41282</v>
      </c>
      <c r="I50" s="25">
        <v>41639</v>
      </c>
      <c r="J50" s="25" t="s">
        <v>129</v>
      </c>
      <c r="K50" s="148">
        <v>7.5</v>
      </c>
      <c r="L50" s="148">
        <v>4.5</v>
      </c>
      <c r="M50" s="155">
        <v>500</v>
      </c>
      <c r="N50" s="86" t="s">
        <v>202</v>
      </c>
      <c r="O50" s="26">
        <v>107072000</v>
      </c>
      <c r="P50" s="26">
        <v>52</v>
      </c>
      <c r="Q50" s="135" t="s">
        <v>208</v>
      </c>
      <c r="R50" s="27"/>
      <c r="S50" s="27"/>
      <c r="T50" s="27"/>
      <c r="U50" s="27"/>
      <c r="V50" s="27"/>
      <c r="W50" s="27"/>
      <c r="X50" s="27"/>
      <c r="Y50" s="27"/>
      <c r="Z50" s="27"/>
    </row>
    <row r="51" spans="1:26" s="28" customFormat="1" ht="126" customHeight="1" x14ac:dyDescent="0.25">
      <c r="A51" s="46">
        <f t="shared" si="0"/>
        <v>3</v>
      </c>
      <c r="B51" s="160" t="s">
        <v>151</v>
      </c>
      <c r="C51" s="161" t="s">
        <v>151</v>
      </c>
      <c r="D51" s="99" t="s">
        <v>152</v>
      </c>
      <c r="E51" s="23" t="s">
        <v>154</v>
      </c>
      <c r="F51" s="24" t="s">
        <v>128</v>
      </c>
      <c r="G51" s="149" t="s">
        <v>202</v>
      </c>
      <c r="H51" s="95">
        <v>40577</v>
      </c>
      <c r="I51" s="25">
        <v>40877</v>
      </c>
      <c r="J51" s="95" t="s">
        <v>129</v>
      </c>
      <c r="K51" s="148">
        <v>0</v>
      </c>
      <c r="L51" s="148">
        <v>10</v>
      </c>
      <c r="M51" s="155">
        <v>0</v>
      </c>
      <c r="N51" s="86" t="s">
        <v>202</v>
      </c>
      <c r="O51" s="26" t="s">
        <v>203</v>
      </c>
      <c r="P51" s="26">
        <v>53</v>
      </c>
      <c r="Q51" s="159" t="s">
        <v>204</v>
      </c>
      <c r="R51" s="27"/>
      <c r="S51" s="27"/>
      <c r="T51" s="27"/>
      <c r="U51" s="27"/>
      <c r="V51" s="27"/>
      <c r="W51" s="27"/>
      <c r="X51" s="27"/>
      <c r="Y51" s="27"/>
      <c r="Z51" s="27"/>
    </row>
    <row r="52" spans="1:26" s="28" customFormat="1" x14ac:dyDescent="0.25">
      <c r="A52" s="46">
        <f t="shared" si="0"/>
        <v>4</v>
      </c>
      <c r="B52" s="47"/>
      <c r="C52" s="48"/>
      <c r="D52" s="47"/>
      <c r="E52" s="23"/>
      <c r="F52" s="24"/>
      <c r="G52" s="24"/>
      <c r="H52" s="24"/>
      <c r="I52" s="25"/>
      <c r="J52" s="25"/>
      <c r="K52" s="25"/>
      <c r="L52" s="25"/>
      <c r="M52" s="86"/>
      <c r="N52" s="86"/>
      <c r="O52" s="26"/>
      <c r="P52" s="26"/>
      <c r="Q52" s="135"/>
      <c r="R52" s="27"/>
      <c r="S52" s="27"/>
      <c r="T52" s="27"/>
      <c r="U52" s="27"/>
      <c r="V52" s="27"/>
      <c r="W52" s="27"/>
      <c r="X52" s="27"/>
      <c r="Y52" s="27"/>
      <c r="Z52" s="27"/>
    </row>
    <row r="53" spans="1:26" s="28" customFormat="1" x14ac:dyDescent="0.25">
      <c r="A53" s="46"/>
      <c r="B53" s="141" t="s">
        <v>16</v>
      </c>
      <c r="C53" s="48"/>
      <c r="D53" s="47"/>
      <c r="E53" s="23"/>
      <c r="F53" s="24"/>
      <c r="G53" s="24"/>
      <c r="H53" s="24"/>
      <c r="I53" s="25"/>
      <c r="J53" s="25"/>
      <c r="K53" s="49">
        <f>SUM(K49:K52)</f>
        <v>21</v>
      </c>
      <c r="L53" s="100">
        <f t="shared" ref="L53:N53" si="1">SUM(L49:L52)</f>
        <v>17.5</v>
      </c>
      <c r="M53" s="100">
        <f t="shared" si="1"/>
        <v>1554</v>
      </c>
      <c r="N53" s="100">
        <f t="shared" si="1"/>
        <v>0</v>
      </c>
      <c r="O53" s="26"/>
      <c r="P53" s="26"/>
      <c r="Q53" s="136"/>
    </row>
    <row r="54" spans="1:26" s="29" customFormat="1" x14ac:dyDescent="0.25">
      <c r="E54" s="30"/>
    </row>
    <row r="55" spans="1:26" s="29" customFormat="1" x14ac:dyDescent="0.25">
      <c r="B55" s="242" t="s">
        <v>28</v>
      </c>
      <c r="C55" s="242" t="s">
        <v>27</v>
      </c>
      <c r="D55" s="241" t="s">
        <v>33</v>
      </c>
      <c r="E55" s="241"/>
    </row>
    <row r="56" spans="1:26" s="29" customFormat="1" x14ac:dyDescent="0.25">
      <c r="B56" s="243"/>
      <c r="C56" s="243"/>
      <c r="D56" s="59" t="s">
        <v>23</v>
      </c>
      <c r="E56" s="60" t="s">
        <v>24</v>
      </c>
    </row>
    <row r="57" spans="1:26" s="29" customFormat="1" ht="30.6" customHeight="1" x14ac:dyDescent="0.25">
      <c r="B57" s="57" t="s">
        <v>21</v>
      </c>
      <c r="C57" s="58">
        <f>+K53</f>
        <v>21</v>
      </c>
      <c r="D57" s="56"/>
      <c r="E57" s="56" t="s">
        <v>205</v>
      </c>
      <c r="F57" s="31"/>
      <c r="G57" s="31"/>
      <c r="H57" s="31"/>
      <c r="I57" s="31"/>
      <c r="J57" s="31"/>
      <c r="K57" s="31"/>
      <c r="L57" s="31"/>
      <c r="M57" s="31"/>
    </row>
    <row r="58" spans="1:26" s="29" customFormat="1" ht="30" customHeight="1" x14ac:dyDescent="0.25">
      <c r="B58" s="57" t="s">
        <v>25</v>
      </c>
      <c r="C58" s="58">
        <f>+M53</f>
        <v>1554</v>
      </c>
      <c r="D58" s="56" t="s">
        <v>205</v>
      </c>
      <c r="E58" s="56"/>
    </row>
    <row r="59" spans="1:26" s="29" customFormat="1" x14ac:dyDescent="0.25">
      <c r="B59" s="32"/>
      <c r="C59" s="239"/>
      <c r="D59" s="239"/>
      <c r="E59" s="239"/>
      <c r="F59" s="239"/>
      <c r="G59" s="239"/>
      <c r="H59" s="239"/>
      <c r="I59" s="239"/>
      <c r="J59" s="239"/>
      <c r="K59" s="239"/>
      <c r="L59" s="239"/>
      <c r="M59" s="239"/>
      <c r="N59" s="239"/>
    </row>
    <row r="60" spans="1:26" ht="28.15" customHeight="1" thickBot="1" x14ac:dyDescent="0.3"/>
    <row r="61" spans="1:26" ht="27" thickBot="1" x14ac:dyDescent="0.3">
      <c r="B61" s="238" t="s">
        <v>97</v>
      </c>
      <c r="C61" s="238"/>
      <c r="D61" s="238"/>
      <c r="E61" s="238"/>
      <c r="F61" s="238"/>
      <c r="G61" s="238"/>
      <c r="H61" s="238"/>
      <c r="I61" s="238"/>
      <c r="J61" s="238"/>
      <c r="K61" s="238"/>
      <c r="L61" s="238"/>
      <c r="M61" s="238"/>
      <c r="N61" s="238"/>
    </row>
    <row r="64" spans="1:26" ht="109.5" customHeight="1" x14ac:dyDescent="0.25">
      <c r="B64" s="103" t="s">
        <v>141</v>
      </c>
      <c r="C64" s="65" t="s">
        <v>2</v>
      </c>
      <c r="D64" s="65" t="s">
        <v>99</v>
      </c>
      <c r="E64" s="65" t="s">
        <v>98</v>
      </c>
      <c r="F64" s="65" t="s">
        <v>100</v>
      </c>
      <c r="G64" s="65" t="s">
        <v>101</v>
      </c>
      <c r="H64" s="65" t="s">
        <v>102</v>
      </c>
      <c r="I64" s="65" t="s">
        <v>103</v>
      </c>
      <c r="J64" s="65" t="s">
        <v>104</v>
      </c>
      <c r="K64" s="65" t="s">
        <v>105</v>
      </c>
      <c r="L64" s="65" t="s">
        <v>106</v>
      </c>
      <c r="M64" s="80" t="s">
        <v>107</v>
      </c>
      <c r="N64" s="80" t="s">
        <v>108</v>
      </c>
      <c r="O64" s="235" t="s">
        <v>3</v>
      </c>
      <c r="P64" s="236"/>
      <c r="Q64" s="65" t="s">
        <v>18</v>
      </c>
    </row>
    <row r="65" spans="2:17" ht="53.25" customHeight="1" x14ac:dyDescent="0.25">
      <c r="B65" s="2" t="s">
        <v>211</v>
      </c>
      <c r="C65" s="2" t="s">
        <v>155</v>
      </c>
      <c r="D65" s="4" t="s">
        <v>192</v>
      </c>
      <c r="E65" s="4">
        <v>885</v>
      </c>
      <c r="F65" s="3" t="s">
        <v>202</v>
      </c>
      <c r="G65" s="3" t="s">
        <v>202</v>
      </c>
      <c r="H65" s="3" t="s">
        <v>202</v>
      </c>
      <c r="I65" s="81" t="s">
        <v>129</v>
      </c>
      <c r="J65" s="81" t="s">
        <v>128</v>
      </c>
      <c r="K65" s="61" t="s">
        <v>128</v>
      </c>
      <c r="L65" s="61" t="s">
        <v>128</v>
      </c>
      <c r="M65" s="61" t="s">
        <v>128</v>
      </c>
      <c r="N65" s="61" t="s">
        <v>128</v>
      </c>
      <c r="O65" s="219" t="s">
        <v>212</v>
      </c>
      <c r="P65" s="220"/>
      <c r="Q65" s="61" t="s">
        <v>129</v>
      </c>
    </row>
    <row r="66" spans="2:17" x14ac:dyDescent="0.25">
      <c r="B66" s="2"/>
      <c r="C66" s="2"/>
      <c r="D66" s="4"/>
      <c r="E66" s="4"/>
      <c r="F66" s="3"/>
      <c r="G66" s="3"/>
      <c r="H66" s="3"/>
      <c r="I66" s="81"/>
      <c r="J66" s="81"/>
      <c r="K66" s="61"/>
      <c r="L66" s="61"/>
      <c r="M66" s="61"/>
      <c r="N66" s="61"/>
      <c r="O66" s="252"/>
      <c r="P66" s="253"/>
      <c r="Q66" s="61"/>
    </row>
    <row r="67" spans="2:17" x14ac:dyDescent="0.25">
      <c r="B67" s="2"/>
      <c r="C67" s="2"/>
      <c r="D67" s="4"/>
      <c r="E67" s="4"/>
      <c r="F67" s="3"/>
      <c r="G67" s="3"/>
      <c r="H67" s="3"/>
      <c r="I67" s="81"/>
      <c r="J67" s="81"/>
      <c r="K67" s="61"/>
      <c r="L67" s="61"/>
      <c r="M67" s="61"/>
      <c r="N67" s="61"/>
      <c r="O67" s="252"/>
      <c r="P67" s="253"/>
      <c r="Q67" s="61"/>
    </row>
    <row r="68" spans="2:17" x14ac:dyDescent="0.25">
      <c r="B68" s="2"/>
      <c r="C68" s="2"/>
      <c r="D68" s="4"/>
      <c r="E68" s="4"/>
      <c r="F68" s="3"/>
      <c r="G68" s="3"/>
      <c r="H68" s="3"/>
      <c r="I68" s="81"/>
      <c r="J68" s="81"/>
      <c r="K68" s="61"/>
      <c r="L68" s="61"/>
      <c r="M68" s="61"/>
      <c r="N68" s="61"/>
      <c r="O68" s="252"/>
      <c r="P68" s="253"/>
      <c r="Q68" s="61"/>
    </row>
    <row r="69" spans="2:17" x14ac:dyDescent="0.25">
      <c r="B69" s="2"/>
      <c r="C69" s="2"/>
      <c r="D69" s="4"/>
      <c r="E69" s="4"/>
      <c r="F69" s="3"/>
      <c r="G69" s="3"/>
      <c r="H69" s="3"/>
      <c r="I69" s="81"/>
      <c r="J69" s="81"/>
      <c r="K69" s="61"/>
      <c r="L69" s="61"/>
      <c r="M69" s="61"/>
      <c r="N69" s="61"/>
      <c r="O69" s="252"/>
      <c r="P69" s="253"/>
      <c r="Q69" s="61"/>
    </row>
    <row r="70" spans="2:17" x14ac:dyDescent="0.25">
      <c r="B70" s="2"/>
      <c r="C70" s="2"/>
      <c r="D70" s="4"/>
      <c r="E70" s="4"/>
      <c r="F70" s="3"/>
      <c r="G70" s="3"/>
      <c r="H70" s="3"/>
      <c r="I70" s="81"/>
      <c r="J70" s="81"/>
      <c r="K70" s="61"/>
      <c r="L70" s="61"/>
      <c r="M70" s="61"/>
      <c r="N70" s="61"/>
      <c r="O70" s="252"/>
      <c r="P70" s="253"/>
      <c r="Q70" s="61"/>
    </row>
    <row r="71" spans="2:17" x14ac:dyDescent="0.25">
      <c r="B71" s="61"/>
      <c r="C71" s="61"/>
      <c r="D71" s="61"/>
      <c r="E71" s="61"/>
      <c r="F71" s="61"/>
      <c r="G71" s="61"/>
      <c r="H71" s="61"/>
      <c r="I71" s="61"/>
      <c r="J71" s="61"/>
      <c r="K71" s="61"/>
      <c r="L71" s="61"/>
      <c r="M71" s="61"/>
      <c r="N71" s="61"/>
      <c r="O71" s="252"/>
      <c r="P71" s="253"/>
      <c r="Q71" s="61"/>
    </row>
    <row r="72" spans="2:17" x14ac:dyDescent="0.25">
      <c r="B72" s="8" t="s">
        <v>1</v>
      </c>
    </row>
    <row r="73" spans="2:17" x14ac:dyDescent="0.25">
      <c r="B73" s="8" t="s">
        <v>36</v>
      </c>
    </row>
    <row r="74" spans="2:17" x14ac:dyDescent="0.25">
      <c r="B74" s="8" t="s">
        <v>60</v>
      </c>
    </row>
    <row r="76" spans="2:17" ht="15.75" thickBot="1" x14ac:dyDescent="0.3"/>
    <row r="77" spans="2:17" ht="27" thickBot="1" x14ac:dyDescent="0.3">
      <c r="B77" s="229" t="s">
        <v>37</v>
      </c>
      <c r="C77" s="230"/>
      <c r="D77" s="230"/>
      <c r="E77" s="230"/>
      <c r="F77" s="230"/>
      <c r="G77" s="230"/>
      <c r="H77" s="230"/>
      <c r="I77" s="230"/>
      <c r="J77" s="230"/>
      <c r="K77" s="230"/>
      <c r="L77" s="230"/>
      <c r="M77" s="230"/>
      <c r="N77" s="231"/>
    </row>
    <row r="82" spans="2:17" ht="76.5" customHeight="1" x14ac:dyDescent="0.25">
      <c r="B82" s="54" t="s">
        <v>0</v>
      </c>
      <c r="C82" s="54" t="s">
        <v>38</v>
      </c>
      <c r="D82" s="54" t="s">
        <v>39</v>
      </c>
      <c r="E82" s="54" t="s">
        <v>109</v>
      </c>
      <c r="F82" s="54" t="s">
        <v>111</v>
      </c>
      <c r="G82" s="54" t="s">
        <v>112</v>
      </c>
      <c r="H82" s="54" t="s">
        <v>113</v>
      </c>
      <c r="I82" s="54" t="s">
        <v>110</v>
      </c>
      <c r="J82" s="235" t="s">
        <v>114</v>
      </c>
      <c r="K82" s="255"/>
      <c r="L82" s="236"/>
      <c r="M82" s="54" t="s">
        <v>115</v>
      </c>
      <c r="N82" s="54" t="s">
        <v>40</v>
      </c>
      <c r="O82" s="54" t="s">
        <v>41</v>
      </c>
      <c r="P82" s="235" t="s">
        <v>3</v>
      </c>
      <c r="Q82" s="236"/>
    </row>
    <row r="83" spans="2:17" ht="81" customHeight="1" x14ac:dyDescent="0.25">
      <c r="B83" s="76" t="s">
        <v>42</v>
      </c>
      <c r="C83" s="76" t="s">
        <v>169</v>
      </c>
      <c r="D83" s="142" t="s">
        <v>156</v>
      </c>
      <c r="E83" s="2">
        <v>84079637</v>
      </c>
      <c r="F83" s="142" t="s">
        <v>157</v>
      </c>
      <c r="G83" s="142" t="s">
        <v>158</v>
      </c>
      <c r="H83" s="150">
        <v>38323</v>
      </c>
      <c r="I83" s="4" t="s">
        <v>216</v>
      </c>
      <c r="J83" s="163" t="s">
        <v>213</v>
      </c>
      <c r="K83" s="164" t="s">
        <v>214</v>
      </c>
      <c r="L83" s="164" t="s">
        <v>215</v>
      </c>
      <c r="M83" s="61" t="s">
        <v>128</v>
      </c>
      <c r="N83" s="61" t="s">
        <v>128</v>
      </c>
      <c r="O83" s="61" t="s">
        <v>128</v>
      </c>
      <c r="P83" s="237"/>
      <c r="Q83" s="237"/>
    </row>
    <row r="84" spans="2:17" ht="91.5" customHeight="1" x14ac:dyDescent="0.25">
      <c r="B84" s="142" t="s">
        <v>42</v>
      </c>
      <c r="C84" s="142" t="s">
        <v>169</v>
      </c>
      <c r="D84" s="142" t="s">
        <v>159</v>
      </c>
      <c r="E84" s="2">
        <v>56103610</v>
      </c>
      <c r="F84" s="142" t="s">
        <v>160</v>
      </c>
      <c r="G84" s="142" t="s">
        <v>158</v>
      </c>
      <c r="H84" s="165">
        <v>0</v>
      </c>
      <c r="I84" s="4" t="s">
        <v>217</v>
      </c>
      <c r="J84" s="142" t="s">
        <v>161</v>
      </c>
      <c r="K84" s="82" t="s">
        <v>175</v>
      </c>
      <c r="L84" s="82" t="s">
        <v>162</v>
      </c>
      <c r="M84" s="104" t="s">
        <v>128</v>
      </c>
      <c r="N84" s="104" t="s">
        <v>129</v>
      </c>
      <c r="O84" s="104" t="s">
        <v>129</v>
      </c>
      <c r="P84" s="219" t="s">
        <v>218</v>
      </c>
      <c r="Q84" s="220"/>
    </row>
    <row r="85" spans="2:17" ht="60.75" customHeight="1" x14ac:dyDescent="0.25">
      <c r="B85" s="142" t="s">
        <v>42</v>
      </c>
      <c r="C85" s="142" t="s">
        <v>169</v>
      </c>
      <c r="D85" s="142" t="s">
        <v>163</v>
      </c>
      <c r="E85" s="2">
        <v>1118831453</v>
      </c>
      <c r="F85" s="142" t="s">
        <v>164</v>
      </c>
      <c r="G85" s="142" t="s">
        <v>165</v>
      </c>
      <c r="H85" s="150">
        <v>38688</v>
      </c>
      <c r="I85" s="4" t="s">
        <v>216</v>
      </c>
      <c r="J85" s="142" t="s">
        <v>220</v>
      </c>
      <c r="K85" s="82" t="s">
        <v>219</v>
      </c>
      <c r="L85" s="82" t="s">
        <v>221</v>
      </c>
      <c r="M85" s="104" t="s">
        <v>128</v>
      </c>
      <c r="N85" s="104" t="s">
        <v>128</v>
      </c>
      <c r="O85" s="104" t="s">
        <v>128</v>
      </c>
      <c r="P85" s="219" t="s">
        <v>172</v>
      </c>
      <c r="Q85" s="220"/>
    </row>
    <row r="86" spans="2:17" ht="115.5" customHeight="1" x14ac:dyDescent="0.25">
      <c r="B86" s="142" t="s">
        <v>43</v>
      </c>
      <c r="C86" s="142" t="s">
        <v>170</v>
      </c>
      <c r="D86" s="142" t="s">
        <v>166</v>
      </c>
      <c r="E86" s="2">
        <v>56098819</v>
      </c>
      <c r="F86" s="2" t="s">
        <v>167</v>
      </c>
      <c r="G86" s="142" t="s">
        <v>158</v>
      </c>
      <c r="H86" s="150">
        <v>41481</v>
      </c>
      <c r="I86" s="4" t="s">
        <v>216</v>
      </c>
      <c r="J86" s="163" t="s">
        <v>225</v>
      </c>
      <c r="K86" s="164" t="s">
        <v>222</v>
      </c>
      <c r="L86" s="164" t="s">
        <v>223</v>
      </c>
      <c r="M86" s="104" t="s">
        <v>128</v>
      </c>
      <c r="N86" s="104" t="s">
        <v>128</v>
      </c>
      <c r="O86" s="104" t="s">
        <v>129</v>
      </c>
      <c r="P86" s="219" t="s">
        <v>224</v>
      </c>
      <c r="Q86" s="220"/>
    </row>
    <row r="87" spans="2:17" ht="142.5" customHeight="1" x14ac:dyDescent="0.25">
      <c r="B87" s="142" t="s">
        <v>43</v>
      </c>
      <c r="C87" s="142" t="s">
        <v>170</v>
      </c>
      <c r="D87" s="142" t="s">
        <v>168</v>
      </c>
      <c r="E87" s="2">
        <v>1121329343</v>
      </c>
      <c r="F87" s="2" t="s">
        <v>164</v>
      </c>
      <c r="G87" s="142" t="s">
        <v>171</v>
      </c>
      <c r="H87" s="150">
        <v>41573</v>
      </c>
      <c r="I87" s="4">
        <v>135871</v>
      </c>
      <c r="J87" s="142" t="s">
        <v>226</v>
      </c>
      <c r="K87" s="82" t="s">
        <v>173</v>
      </c>
      <c r="L87" s="82" t="s">
        <v>227</v>
      </c>
      <c r="M87" s="104" t="s">
        <v>128</v>
      </c>
      <c r="N87" s="104" t="s">
        <v>128</v>
      </c>
      <c r="O87" s="104" t="s">
        <v>129</v>
      </c>
      <c r="P87" s="219" t="s">
        <v>228</v>
      </c>
      <c r="Q87" s="220"/>
    </row>
    <row r="88" spans="2:17" ht="60.75" customHeight="1" x14ac:dyDescent="0.25">
      <c r="B88" s="142" t="s">
        <v>43</v>
      </c>
      <c r="C88" s="142" t="s">
        <v>170</v>
      </c>
      <c r="D88" s="142" t="s">
        <v>200</v>
      </c>
      <c r="E88" s="151">
        <v>1030545545</v>
      </c>
      <c r="F88" s="2" t="s">
        <v>167</v>
      </c>
      <c r="G88" s="142" t="s">
        <v>158</v>
      </c>
      <c r="H88" s="150">
        <v>41355</v>
      </c>
      <c r="I88" s="152" t="s">
        <v>229</v>
      </c>
      <c r="J88" s="142" t="s">
        <v>230</v>
      </c>
      <c r="K88" s="82" t="s">
        <v>231</v>
      </c>
      <c r="L88" s="82" t="s">
        <v>232</v>
      </c>
      <c r="M88" s="104" t="s">
        <v>128</v>
      </c>
      <c r="N88" s="104" t="s">
        <v>128</v>
      </c>
      <c r="O88" s="104" t="s">
        <v>128</v>
      </c>
      <c r="P88" s="219"/>
      <c r="Q88" s="220"/>
    </row>
    <row r="89" spans="2:17" ht="93.75" customHeight="1" x14ac:dyDescent="0.25">
      <c r="B89" s="142" t="s">
        <v>43</v>
      </c>
      <c r="C89" s="142" t="s">
        <v>170</v>
      </c>
      <c r="D89" s="142" t="s">
        <v>176</v>
      </c>
      <c r="E89" s="2">
        <v>40933125</v>
      </c>
      <c r="F89" s="2" t="s">
        <v>164</v>
      </c>
      <c r="G89" s="142" t="s">
        <v>177</v>
      </c>
      <c r="H89" s="150">
        <v>39255</v>
      </c>
      <c r="I89" s="4">
        <v>108319</v>
      </c>
      <c r="J89" s="142" t="s">
        <v>233</v>
      </c>
      <c r="K89" s="82" t="s">
        <v>234</v>
      </c>
      <c r="L89" s="82" t="s">
        <v>235</v>
      </c>
      <c r="M89" s="104" t="s">
        <v>128</v>
      </c>
      <c r="N89" s="104" t="s">
        <v>128</v>
      </c>
      <c r="O89" s="104" t="s">
        <v>128</v>
      </c>
      <c r="P89" s="252"/>
      <c r="Q89" s="253"/>
    </row>
    <row r="90" spans="2:17" ht="49.5" customHeight="1" x14ac:dyDescent="0.25">
      <c r="B90" s="142" t="s">
        <v>43</v>
      </c>
      <c r="C90" s="142" t="s">
        <v>170</v>
      </c>
      <c r="D90" s="142" t="s">
        <v>178</v>
      </c>
      <c r="E90" s="2">
        <v>40942401</v>
      </c>
      <c r="F90" s="142" t="s">
        <v>167</v>
      </c>
      <c r="G90" s="142" t="s">
        <v>158</v>
      </c>
      <c r="H90" s="150">
        <v>40368</v>
      </c>
      <c r="I90" s="4" t="s">
        <v>216</v>
      </c>
      <c r="J90" s="142">
        <v>0</v>
      </c>
      <c r="K90" s="82">
        <v>0</v>
      </c>
      <c r="L90" s="82">
        <v>0</v>
      </c>
      <c r="M90" s="104" t="s">
        <v>128</v>
      </c>
      <c r="N90" s="104" t="s">
        <v>128</v>
      </c>
      <c r="O90" s="104" t="s">
        <v>129</v>
      </c>
      <c r="P90" s="219" t="s">
        <v>236</v>
      </c>
      <c r="Q90" s="220"/>
    </row>
    <row r="91" spans="2:17" ht="70.5" customHeight="1" x14ac:dyDescent="0.25">
      <c r="B91" s="76" t="s">
        <v>43</v>
      </c>
      <c r="C91" s="142" t="s">
        <v>170</v>
      </c>
      <c r="D91" s="142" t="s">
        <v>179</v>
      </c>
      <c r="E91" s="2">
        <v>1118828468</v>
      </c>
      <c r="F91" s="2" t="s">
        <v>167</v>
      </c>
      <c r="G91" s="142" t="s">
        <v>158</v>
      </c>
      <c r="H91" s="150">
        <v>41166</v>
      </c>
      <c r="I91" s="152" t="s">
        <v>237</v>
      </c>
      <c r="J91" s="142" t="s">
        <v>174</v>
      </c>
      <c r="K91" s="82" t="s">
        <v>238</v>
      </c>
      <c r="L91" s="82" t="s">
        <v>239</v>
      </c>
      <c r="M91" s="61" t="s">
        <v>128</v>
      </c>
      <c r="N91" s="61" t="s">
        <v>128</v>
      </c>
      <c r="O91" s="61" t="s">
        <v>128</v>
      </c>
      <c r="P91" s="237"/>
      <c r="Q91" s="237"/>
    </row>
    <row r="93" spans="2:17" ht="15.75" thickBot="1" x14ac:dyDescent="0.3"/>
    <row r="94" spans="2:17" ht="27" thickBot="1" x14ac:dyDescent="0.3">
      <c r="B94" s="229" t="s">
        <v>45</v>
      </c>
      <c r="C94" s="230"/>
      <c r="D94" s="230"/>
      <c r="E94" s="230"/>
      <c r="F94" s="230"/>
      <c r="G94" s="230"/>
      <c r="H94" s="230"/>
      <c r="I94" s="230"/>
      <c r="J94" s="230"/>
      <c r="K94" s="230"/>
      <c r="L94" s="230"/>
      <c r="M94" s="230"/>
      <c r="N94" s="231"/>
    </row>
    <row r="97" spans="1:26" ht="46.15" customHeight="1" x14ac:dyDescent="0.25">
      <c r="B97" s="65" t="s">
        <v>32</v>
      </c>
      <c r="C97" s="65" t="s">
        <v>46</v>
      </c>
      <c r="D97" s="235" t="s">
        <v>3</v>
      </c>
      <c r="E97" s="236"/>
    </row>
    <row r="98" spans="1:26" ht="46.9" customHeight="1" x14ac:dyDescent="0.25">
      <c r="B98" s="66" t="s">
        <v>116</v>
      </c>
      <c r="C98" s="61" t="s">
        <v>128</v>
      </c>
      <c r="D98" s="237"/>
      <c r="E98" s="237"/>
    </row>
    <row r="101" spans="1:26" ht="26.25" x14ac:dyDescent="0.25">
      <c r="B101" s="227" t="s">
        <v>62</v>
      </c>
      <c r="C101" s="228"/>
      <c r="D101" s="228"/>
      <c r="E101" s="228"/>
      <c r="F101" s="228"/>
      <c r="G101" s="228"/>
      <c r="H101" s="228"/>
      <c r="I101" s="228"/>
      <c r="J101" s="228"/>
      <c r="K101" s="228"/>
      <c r="L101" s="228"/>
      <c r="M101" s="228"/>
      <c r="N101" s="228"/>
      <c r="O101" s="228"/>
      <c r="P101" s="228"/>
    </row>
    <row r="103" spans="1:26" ht="15.75" thickBot="1" x14ac:dyDescent="0.3"/>
    <row r="104" spans="1:26" ht="27" thickBot="1" x14ac:dyDescent="0.3">
      <c r="B104" s="229" t="s">
        <v>52</v>
      </c>
      <c r="C104" s="230"/>
      <c r="D104" s="230"/>
      <c r="E104" s="230"/>
      <c r="F104" s="230"/>
      <c r="G104" s="230"/>
      <c r="H104" s="230"/>
      <c r="I104" s="230"/>
      <c r="J104" s="230"/>
      <c r="K104" s="230"/>
      <c r="L104" s="230"/>
      <c r="M104" s="230"/>
      <c r="N104" s="231"/>
    </row>
    <row r="106" spans="1:26" ht="15.75" thickBot="1" x14ac:dyDescent="0.3">
      <c r="M106" s="62"/>
      <c r="N106" s="62"/>
    </row>
    <row r="107" spans="1:26" s="91" customFormat="1" ht="109.5" customHeight="1" x14ac:dyDescent="0.25">
      <c r="B107" s="101" t="s">
        <v>137</v>
      </c>
      <c r="C107" s="101" t="s">
        <v>138</v>
      </c>
      <c r="D107" s="101" t="s">
        <v>139</v>
      </c>
      <c r="E107" s="101" t="s">
        <v>44</v>
      </c>
      <c r="F107" s="101" t="s">
        <v>22</v>
      </c>
      <c r="G107" s="101" t="s">
        <v>96</v>
      </c>
      <c r="H107" s="101" t="s">
        <v>17</v>
      </c>
      <c r="I107" s="101" t="s">
        <v>10</v>
      </c>
      <c r="J107" s="101" t="s">
        <v>30</v>
      </c>
      <c r="K107" s="101" t="s">
        <v>59</v>
      </c>
      <c r="L107" s="101" t="s">
        <v>20</v>
      </c>
      <c r="M107" s="87" t="s">
        <v>26</v>
      </c>
      <c r="N107" s="101" t="s">
        <v>140</v>
      </c>
      <c r="O107" s="101" t="s">
        <v>35</v>
      </c>
      <c r="P107" s="102" t="s">
        <v>11</v>
      </c>
      <c r="Q107" s="102" t="s">
        <v>19</v>
      </c>
    </row>
    <row r="108" spans="1:26" s="97" customFormat="1" ht="42.75" customHeight="1" x14ac:dyDescent="0.25">
      <c r="A108" s="46">
        <v>1</v>
      </c>
      <c r="B108" s="160" t="s">
        <v>151</v>
      </c>
      <c r="C108" s="99">
        <v>0</v>
      </c>
      <c r="D108" s="99">
        <v>0</v>
      </c>
      <c r="E108" s="149" t="s">
        <v>209</v>
      </c>
      <c r="F108" s="94">
        <v>0</v>
      </c>
      <c r="G108" s="94">
        <v>0</v>
      </c>
      <c r="H108" s="94">
        <v>0</v>
      </c>
      <c r="I108" s="94">
        <v>0</v>
      </c>
      <c r="J108" s="94">
        <v>0</v>
      </c>
      <c r="K108" s="94">
        <v>0</v>
      </c>
      <c r="L108" s="94">
        <v>0</v>
      </c>
      <c r="M108" s="94">
        <v>0</v>
      </c>
      <c r="N108" s="94">
        <v>0</v>
      </c>
      <c r="O108" s="94">
        <v>0</v>
      </c>
      <c r="P108" s="94">
        <v>0</v>
      </c>
      <c r="Q108" s="135" t="s">
        <v>210</v>
      </c>
      <c r="R108" s="96"/>
      <c r="S108" s="96"/>
      <c r="T108" s="96"/>
      <c r="U108" s="96"/>
      <c r="V108" s="96"/>
      <c r="W108" s="96"/>
      <c r="X108" s="96"/>
      <c r="Y108" s="96"/>
      <c r="Z108" s="96"/>
    </row>
    <row r="109" spans="1:26" s="97" customFormat="1" x14ac:dyDescent="0.25">
      <c r="A109" s="46">
        <f t="shared" ref="A109:A110" si="2">+A108+1</f>
        <v>2</v>
      </c>
      <c r="B109" s="160"/>
      <c r="C109" s="99"/>
      <c r="D109" s="99"/>
      <c r="E109" s="148"/>
      <c r="F109" s="94"/>
      <c r="G109" s="94"/>
      <c r="H109" s="95"/>
      <c r="I109" s="95"/>
      <c r="J109" s="95"/>
      <c r="K109" s="148"/>
      <c r="L109" s="95"/>
      <c r="M109" s="155"/>
      <c r="N109" s="86"/>
      <c r="O109" s="26"/>
      <c r="P109" s="26"/>
      <c r="Q109" s="135"/>
      <c r="R109" s="96"/>
      <c r="S109" s="96"/>
      <c r="T109" s="96"/>
      <c r="U109" s="96"/>
      <c r="V109" s="96"/>
      <c r="W109" s="96"/>
      <c r="X109" s="96"/>
      <c r="Y109" s="96"/>
      <c r="Z109" s="96"/>
    </row>
    <row r="110" spans="1:26" s="97" customFormat="1" x14ac:dyDescent="0.25">
      <c r="A110" s="46">
        <f t="shared" si="2"/>
        <v>3</v>
      </c>
      <c r="B110" s="160"/>
      <c r="C110" s="99"/>
      <c r="D110" s="99"/>
      <c r="E110" s="93"/>
      <c r="F110" s="94"/>
      <c r="G110" s="149"/>
      <c r="H110" s="95"/>
      <c r="I110" s="95"/>
      <c r="J110" s="95"/>
      <c r="K110" s="148"/>
      <c r="L110" s="95"/>
      <c r="M110" s="155"/>
      <c r="N110" s="86"/>
      <c r="O110" s="26"/>
      <c r="P110" s="26"/>
      <c r="Q110" s="135"/>
      <c r="R110" s="96"/>
      <c r="S110" s="96"/>
      <c r="T110" s="96"/>
      <c r="U110" s="96"/>
      <c r="V110" s="96"/>
      <c r="W110" s="96"/>
      <c r="X110" s="96"/>
      <c r="Y110" s="96"/>
      <c r="Z110" s="96"/>
    </row>
    <row r="111" spans="1:26" s="97" customFormat="1" x14ac:dyDescent="0.25">
      <c r="A111" s="46">
        <f t="shared" ref="A111" si="3">+A110+1</f>
        <v>4</v>
      </c>
      <c r="B111" s="98"/>
      <c r="C111" s="99"/>
      <c r="D111" s="98"/>
      <c r="E111" s="93"/>
      <c r="F111" s="94"/>
      <c r="G111" s="94"/>
      <c r="H111" s="94"/>
      <c r="I111" s="95"/>
      <c r="J111" s="95"/>
      <c r="K111" s="95"/>
      <c r="L111" s="95"/>
      <c r="M111" s="86"/>
      <c r="N111" s="86"/>
      <c r="O111" s="26"/>
      <c r="P111" s="26"/>
      <c r="Q111" s="135"/>
      <c r="R111" s="96"/>
      <c r="S111" s="96"/>
      <c r="T111" s="96"/>
      <c r="U111" s="96"/>
      <c r="V111" s="96"/>
      <c r="W111" s="96"/>
      <c r="X111" s="96"/>
      <c r="Y111" s="96"/>
      <c r="Z111" s="96"/>
    </row>
    <row r="112" spans="1:26" s="97" customFormat="1" x14ac:dyDescent="0.25">
      <c r="A112" s="46"/>
      <c r="B112" s="141" t="s">
        <v>16</v>
      </c>
      <c r="C112" s="99"/>
      <c r="D112" s="98"/>
      <c r="E112" s="93"/>
      <c r="F112" s="94"/>
      <c r="G112" s="94"/>
      <c r="H112" s="94"/>
      <c r="I112" s="95"/>
      <c r="J112" s="95"/>
      <c r="K112" s="100">
        <f>SUM(K108:K111)</f>
        <v>0</v>
      </c>
      <c r="L112" s="100">
        <f>SUM(L108:L111)</f>
        <v>0</v>
      </c>
      <c r="M112" s="156">
        <f>SUM(M108:M111)</f>
        <v>0</v>
      </c>
      <c r="N112" s="100">
        <f>SUM(N108:N111)</f>
        <v>0</v>
      </c>
      <c r="O112" s="26"/>
      <c r="P112" s="26"/>
      <c r="Q112" s="136"/>
    </row>
    <row r="113" spans="2:17" x14ac:dyDescent="0.25">
      <c r="B113" s="29"/>
      <c r="C113" s="29"/>
      <c r="D113" s="29"/>
      <c r="E113" s="30"/>
      <c r="F113" s="29"/>
      <c r="G113" s="29"/>
      <c r="H113" s="29"/>
      <c r="I113" s="29"/>
      <c r="J113" s="29"/>
      <c r="K113" s="29"/>
      <c r="L113" s="29"/>
      <c r="M113" s="29"/>
      <c r="N113" s="29"/>
      <c r="O113" s="29"/>
      <c r="P113" s="29"/>
    </row>
    <row r="114" spans="2:17" ht="18.75" x14ac:dyDescent="0.25">
      <c r="B114" s="57" t="s">
        <v>31</v>
      </c>
      <c r="C114" s="70">
        <f>+K112</f>
        <v>0</v>
      </c>
      <c r="H114" s="31"/>
      <c r="I114" s="31"/>
      <c r="J114" s="31"/>
      <c r="K114" s="31"/>
      <c r="L114" s="31"/>
      <c r="M114" s="31"/>
      <c r="N114" s="29"/>
      <c r="O114" s="29"/>
      <c r="P114" s="29"/>
    </row>
    <row r="116" spans="2:17" ht="15.75" thickBot="1" x14ac:dyDescent="0.3"/>
    <row r="117" spans="2:17" ht="37.15" customHeight="1" thickBot="1" x14ac:dyDescent="0.3">
      <c r="B117" s="73" t="s">
        <v>48</v>
      </c>
      <c r="C117" s="74" t="s">
        <v>49</v>
      </c>
      <c r="D117" s="73" t="s">
        <v>50</v>
      </c>
      <c r="E117" s="74" t="s">
        <v>53</v>
      </c>
    </row>
    <row r="118" spans="2:17" ht="41.45" customHeight="1" x14ac:dyDescent="0.25">
      <c r="B118" s="64" t="s">
        <v>117</v>
      </c>
      <c r="C118" s="67">
        <v>20</v>
      </c>
      <c r="D118" s="67">
        <v>0</v>
      </c>
      <c r="E118" s="232">
        <f>+D118+D119+D120</f>
        <v>0</v>
      </c>
    </row>
    <row r="119" spans="2:17" x14ac:dyDescent="0.25">
      <c r="B119" s="64" t="s">
        <v>118</v>
      </c>
      <c r="C119" s="55">
        <v>30</v>
      </c>
      <c r="D119" s="68">
        <v>0</v>
      </c>
      <c r="E119" s="233"/>
    </row>
    <row r="120" spans="2:17" ht="15.75" thickBot="1" x14ac:dyDescent="0.3">
      <c r="B120" s="64" t="s">
        <v>119</v>
      </c>
      <c r="C120" s="69">
        <v>40</v>
      </c>
      <c r="D120" s="69">
        <v>0</v>
      </c>
      <c r="E120" s="234"/>
    </row>
    <row r="122" spans="2:17" ht="15.75" thickBot="1" x14ac:dyDescent="0.3"/>
    <row r="123" spans="2:17" ht="27" thickBot="1" x14ac:dyDescent="0.3">
      <c r="B123" s="229" t="s">
        <v>150</v>
      </c>
      <c r="C123" s="230"/>
      <c r="D123" s="230"/>
      <c r="E123" s="230"/>
      <c r="F123" s="230"/>
      <c r="G123" s="230"/>
      <c r="H123" s="230"/>
      <c r="I123" s="230"/>
      <c r="J123" s="230"/>
      <c r="K123" s="230"/>
      <c r="L123" s="230"/>
      <c r="M123" s="230"/>
      <c r="N123" s="231"/>
    </row>
    <row r="125" spans="2:17" ht="76.5" customHeight="1" x14ac:dyDescent="0.25">
      <c r="B125" s="54" t="s">
        <v>0</v>
      </c>
      <c r="C125" s="54" t="s">
        <v>38</v>
      </c>
      <c r="D125" s="54" t="s">
        <v>39</v>
      </c>
      <c r="E125" s="54" t="s">
        <v>109</v>
      </c>
      <c r="F125" s="54" t="s">
        <v>111</v>
      </c>
      <c r="G125" s="54" t="s">
        <v>112</v>
      </c>
      <c r="H125" s="54" t="s">
        <v>113</v>
      </c>
      <c r="I125" s="54" t="s">
        <v>110</v>
      </c>
      <c r="J125" s="235" t="s">
        <v>114</v>
      </c>
      <c r="K125" s="255"/>
      <c r="L125" s="236"/>
      <c r="M125" s="54" t="s">
        <v>115</v>
      </c>
      <c r="N125" s="54" t="s">
        <v>40</v>
      </c>
      <c r="O125" s="54" t="s">
        <v>41</v>
      </c>
      <c r="P125" s="235" t="s">
        <v>3</v>
      </c>
      <c r="Q125" s="236"/>
    </row>
    <row r="126" spans="2:17" ht="111" customHeight="1" x14ac:dyDescent="0.25">
      <c r="B126" s="76" t="s">
        <v>123</v>
      </c>
      <c r="C126" s="76" t="s">
        <v>180</v>
      </c>
      <c r="D126" s="146" t="s">
        <v>181</v>
      </c>
      <c r="E126" s="2">
        <v>40800275</v>
      </c>
      <c r="F126" s="146" t="s">
        <v>157</v>
      </c>
      <c r="G126" s="146" t="s">
        <v>158</v>
      </c>
      <c r="H126" s="150">
        <v>35052</v>
      </c>
      <c r="I126" s="4" t="s">
        <v>216</v>
      </c>
      <c r="J126" s="146" t="s">
        <v>182</v>
      </c>
      <c r="K126" s="82" t="s">
        <v>252</v>
      </c>
      <c r="L126" s="82" t="s">
        <v>253</v>
      </c>
      <c r="M126" s="61" t="s">
        <v>128</v>
      </c>
      <c r="N126" s="61" t="s">
        <v>128</v>
      </c>
      <c r="O126" s="61" t="s">
        <v>128</v>
      </c>
      <c r="P126" s="254"/>
      <c r="Q126" s="254"/>
    </row>
    <row r="127" spans="2:17" ht="185.25" customHeight="1" x14ac:dyDescent="0.25">
      <c r="B127" s="76" t="s">
        <v>124</v>
      </c>
      <c r="C127" s="76" t="s">
        <v>180</v>
      </c>
      <c r="D127" s="153" t="s">
        <v>254</v>
      </c>
      <c r="E127" s="2">
        <v>40942925</v>
      </c>
      <c r="F127" s="146" t="s">
        <v>183</v>
      </c>
      <c r="G127" s="146" t="s">
        <v>158</v>
      </c>
      <c r="H127" s="150">
        <v>39430</v>
      </c>
      <c r="I127" s="4" t="s">
        <v>251</v>
      </c>
      <c r="J127" s="146" t="s">
        <v>255</v>
      </c>
      <c r="K127" s="82" t="s">
        <v>256</v>
      </c>
      <c r="L127" s="82" t="s">
        <v>257</v>
      </c>
      <c r="M127" s="61" t="s">
        <v>128</v>
      </c>
      <c r="N127" s="61" t="s">
        <v>128</v>
      </c>
      <c r="O127" s="61" t="s">
        <v>129</v>
      </c>
      <c r="P127" s="219" t="s">
        <v>258</v>
      </c>
      <c r="Q127" s="220"/>
    </row>
    <row r="128" spans="2:17" ht="125.25" customHeight="1" x14ac:dyDescent="0.25">
      <c r="B128" s="76" t="s">
        <v>125</v>
      </c>
      <c r="C128" s="76" t="s">
        <v>180</v>
      </c>
      <c r="D128" s="146" t="s">
        <v>184</v>
      </c>
      <c r="E128" s="2">
        <v>84084889</v>
      </c>
      <c r="F128" s="2" t="s">
        <v>185</v>
      </c>
      <c r="G128" s="146" t="s">
        <v>158</v>
      </c>
      <c r="H128" s="150">
        <v>38702</v>
      </c>
      <c r="I128" s="4" t="s">
        <v>259</v>
      </c>
      <c r="J128" s="146" t="s">
        <v>186</v>
      </c>
      <c r="K128" s="82" t="s">
        <v>261</v>
      </c>
      <c r="L128" s="82" t="s">
        <v>260</v>
      </c>
      <c r="M128" s="61" t="s">
        <v>128</v>
      </c>
      <c r="N128" s="61" t="s">
        <v>128</v>
      </c>
      <c r="O128" s="61" t="s">
        <v>128</v>
      </c>
      <c r="P128" s="254"/>
      <c r="Q128" s="254"/>
    </row>
    <row r="131" spans="2:7" ht="15.75" thickBot="1" x14ac:dyDescent="0.3"/>
    <row r="132" spans="2:7" ht="54" customHeight="1" x14ac:dyDescent="0.25">
      <c r="B132" s="72" t="s">
        <v>32</v>
      </c>
      <c r="C132" s="72" t="s">
        <v>48</v>
      </c>
      <c r="D132" s="54" t="s">
        <v>49</v>
      </c>
      <c r="E132" s="72" t="s">
        <v>50</v>
      </c>
      <c r="F132" s="74" t="s">
        <v>54</v>
      </c>
      <c r="G132" s="140"/>
    </row>
    <row r="133" spans="2:7" ht="120.75" customHeight="1" x14ac:dyDescent="0.2">
      <c r="B133" s="221" t="s">
        <v>51</v>
      </c>
      <c r="C133" s="5" t="s">
        <v>120</v>
      </c>
      <c r="D133" s="68">
        <v>25</v>
      </c>
      <c r="E133" s="68">
        <v>25</v>
      </c>
      <c r="F133" s="222">
        <f>+E133+E134+E135</f>
        <v>35</v>
      </c>
      <c r="G133" s="79"/>
    </row>
    <row r="134" spans="2:7" ht="76.150000000000006" customHeight="1" x14ac:dyDescent="0.2">
      <c r="B134" s="221"/>
      <c r="C134" s="5" t="s">
        <v>121</v>
      </c>
      <c r="D134" s="71">
        <v>25</v>
      </c>
      <c r="E134" s="68">
        <v>0</v>
      </c>
      <c r="F134" s="223"/>
      <c r="G134" s="79"/>
    </row>
    <row r="135" spans="2:7" ht="69" customHeight="1" x14ac:dyDescent="0.2">
      <c r="B135" s="221"/>
      <c r="C135" s="5" t="s">
        <v>122</v>
      </c>
      <c r="D135" s="68">
        <v>10</v>
      </c>
      <c r="E135" s="68">
        <v>10</v>
      </c>
      <c r="F135" s="224"/>
      <c r="G135" s="79"/>
    </row>
    <row r="136" spans="2:7" x14ac:dyDescent="0.25">
      <c r="C136"/>
    </row>
    <row r="139" spans="2:7" x14ac:dyDescent="0.25">
      <c r="B139" s="63" t="s">
        <v>55</v>
      </c>
    </row>
    <row r="142" spans="2:7" x14ac:dyDescent="0.25">
      <c r="B142" s="75" t="s">
        <v>32</v>
      </c>
      <c r="C142" s="75" t="s">
        <v>56</v>
      </c>
      <c r="D142" s="72" t="s">
        <v>50</v>
      </c>
      <c r="E142" s="72" t="s">
        <v>16</v>
      </c>
    </row>
    <row r="143" spans="2:7" ht="28.5" x14ac:dyDescent="0.25">
      <c r="B143" s="1" t="s">
        <v>57</v>
      </c>
      <c r="C143" s="6">
        <v>40</v>
      </c>
      <c r="D143" s="68">
        <f>+E118</f>
        <v>0</v>
      </c>
      <c r="E143" s="225">
        <f>+D143+D144</f>
        <v>35</v>
      </c>
    </row>
    <row r="144" spans="2:7" ht="42.75" x14ac:dyDescent="0.25">
      <c r="B144" s="1" t="s">
        <v>58</v>
      </c>
      <c r="C144" s="6">
        <v>60</v>
      </c>
      <c r="D144" s="68">
        <f>+F133</f>
        <v>35</v>
      </c>
      <c r="E144" s="226"/>
    </row>
  </sheetData>
  <mergeCells count="51">
    <mergeCell ref="P128:Q128"/>
    <mergeCell ref="J82:L82"/>
    <mergeCell ref="P83:Q83"/>
    <mergeCell ref="P91:Q91"/>
    <mergeCell ref="P84:Q84"/>
    <mergeCell ref="P85:Q85"/>
    <mergeCell ref="P87:Q87"/>
    <mergeCell ref="P86:Q86"/>
    <mergeCell ref="P88:Q88"/>
    <mergeCell ref="P89:Q89"/>
    <mergeCell ref="P90:Q90"/>
    <mergeCell ref="P127:Q127"/>
    <mergeCell ref="J125:L125"/>
    <mergeCell ref="P125:Q125"/>
    <mergeCell ref="P126:Q126"/>
    <mergeCell ref="O71:P71"/>
    <mergeCell ref="O66:P66"/>
    <mergeCell ref="O67:P67"/>
    <mergeCell ref="O68:P68"/>
    <mergeCell ref="O69:P69"/>
    <mergeCell ref="O70:P70"/>
    <mergeCell ref="B4:P4"/>
    <mergeCell ref="B22:C22"/>
    <mergeCell ref="C6:N6"/>
    <mergeCell ref="C7:N7"/>
    <mergeCell ref="C8:N8"/>
    <mergeCell ref="C9:N9"/>
    <mergeCell ref="C10:E10"/>
    <mergeCell ref="B61:N61"/>
    <mergeCell ref="C59:N59"/>
    <mergeCell ref="B14:C21"/>
    <mergeCell ref="D55:E55"/>
    <mergeCell ref="B55:B56"/>
    <mergeCell ref="C55:C56"/>
    <mergeCell ref="M44:N45"/>
    <mergeCell ref="O65:P65"/>
    <mergeCell ref="B133:B135"/>
    <mergeCell ref="F133:F135"/>
    <mergeCell ref="E143:E144"/>
    <mergeCell ref="B2:P2"/>
    <mergeCell ref="B101:P101"/>
    <mergeCell ref="B123:N123"/>
    <mergeCell ref="E118:E120"/>
    <mergeCell ref="B94:N94"/>
    <mergeCell ref="D97:E97"/>
    <mergeCell ref="D98:E98"/>
    <mergeCell ref="B104:N104"/>
    <mergeCell ref="P82:Q82"/>
    <mergeCell ref="B77:N77"/>
    <mergeCell ref="E40:E41"/>
    <mergeCell ref="O64:P64"/>
  </mergeCells>
  <dataValidations count="2">
    <dataValidation type="decimal" allowBlank="1" showInputMessage="1" showErrorMessage="1" sqref="WVH983060 WLL983060 C65556 IV65556 SR65556 ACN65556 AMJ65556 AWF65556 BGB65556 BPX65556 BZT65556 CJP65556 CTL65556 DDH65556 DND65556 DWZ65556 EGV65556 EQR65556 FAN65556 FKJ65556 FUF65556 GEB65556 GNX65556 GXT65556 HHP65556 HRL65556 IBH65556 ILD65556 IUZ65556 JEV65556 JOR65556 JYN65556 KIJ65556 KSF65556 LCB65556 LLX65556 LVT65556 MFP65556 MPL65556 MZH65556 NJD65556 NSZ65556 OCV65556 OMR65556 OWN65556 PGJ65556 PQF65556 QAB65556 QJX65556 QTT65556 RDP65556 RNL65556 RXH65556 SHD65556 SQZ65556 TAV65556 TKR65556 TUN65556 UEJ65556 UOF65556 UYB65556 VHX65556 VRT65556 WBP65556 WLL65556 WVH65556 C131092 IV131092 SR131092 ACN131092 AMJ131092 AWF131092 BGB131092 BPX131092 BZT131092 CJP131092 CTL131092 DDH131092 DND131092 DWZ131092 EGV131092 EQR131092 FAN131092 FKJ131092 FUF131092 GEB131092 GNX131092 GXT131092 HHP131092 HRL131092 IBH131092 ILD131092 IUZ131092 JEV131092 JOR131092 JYN131092 KIJ131092 KSF131092 LCB131092 LLX131092 LVT131092 MFP131092 MPL131092 MZH131092 NJD131092 NSZ131092 OCV131092 OMR131092 OWN131092 PGJ131092 PQF131092 QAB131092 QJX131092 QTT131092 RDP131092 RNL131092 RXH131092 SHD131092 SQZ131092 TAV131092 TKR131092 TUN131092 UEJ131092 UOF131092 UYB131092 VHX131092 VRT131092 WBP131092 WLL131092 WVH131092 C196628 IV196628 SR196628 ACN196628 AMJ196628 AWF196628 BGB196628 BPX196628 BZT196628 CJP196628 CTL196628 DDH196628 DND196628 DWZ196628 EGV196628 EQR196628 FAN196628 FKJ196628 FUF196628 GEB196628 GNX196628 GXT196628 HHP196628 HRL196628 IBH196628 ILD196628 IUZ196628 JEV196628 JOR196628 JYN196628 KIJ196628 KSF196628 LCB196628 LLX196628 LVT196628 MFP196628 MPL196628 MZH196628 NJD196628 NSZ196628 OCV196628 OMR196628 OWN196628 PGJ196628 PQF196628 QAB196628 QJX196628 QTT196628 RDP196628 RNL196628 RXH196628 SHD196628 SQZ196628 TAV196628 TKR196628 TUN196628 UEJ196628 UOF196628 UYB196628 VHX196628 VRT196628 WBP196628 WLL196628 WVH196628 C262164 IV262164 SR262164 ACN262164 AMJ262164 AWF262164 BGB262164 BPX262164 BZT262164 CJP262164 CTL262164 DDH262164 DND262164 DWZ262164 EGV262164 EQR262164 FAN262164 FKJ262164 FUF262164 GEB262164 GNX262164 GXT262164 HHP262164 HRL262164 IBH262164 ILD262164 IUZ262164 JEV262164 JOR262164 JYN262164 KIJ262164 KSF262164 LCB262164 LLX262164 LVT262164 MFP262164 MPL262164 MZH262164 NJD262164 NSZ262164 OCV262164 OMR262164 OWN262164 PGJ262164 PQF262164 QAB262164 QJX262164 QTT262164 RDP262164 RNL262164 RXH262164 SHD262164 SQZ262164 TAV262164 TKR262164 TUN262164 UEJ262164 UOF262164 UYB262164 VHX262164 VRT262164 WBP262164 WLL262164 WVH262164 C327700 IV327700 SR327700 ACN327700 AMJ327700 AWF327700 BGB327700 BPX327700 BZT327700 CJP327700 CTL327700 DDH327700 DND327700 DWZ327700 EGV327700 EQR327700 FAN327700 FKJ327700 FUF327700 GEB327700 GNX327700 GXT327700 HHP327700 HRL327700 IBH327700 ILD327700 IUZ327700 JEV327700 JOR327700 JYN327700 KIJ327700 KSF327700 LCB327700 LLX327700 LVT327700 MFP327700 MPL327700 MZH327700 NJD327700 NSZ327700 OCV327700 OMR327700 OWN327700 PGJ327700 PQF327700 QAB327700 QJX327700 QTT327700 RDP327700 RNL327700 RXH327700 SHD327700 SQZ327700 TAV327700 TKR327700 TUN327700 UEJ327700 UOF327700 UYB327700 VHX327700 VRT327700 WBP327700 WLL327700 WVH327700 C393236 IV393236 SR393236 ACN393236 AMJ393236 AWF393236 BGB393236 BPX393236 BZT393236 CJP393236 CTL393236 DDH393236 DND393236 DWZ393236 EGV393236 EQR393236 FAN393236 FKJ393236 FUF393236 GEB393236 GNX393236 GXT393236 HHP393236 HRL393236 IBH393236 ILD393236 IUZ393236 JEV393236 JOR393236 JYN393236 KIJ393236 KSF393236 LCB393236 LLX393236 LVT393236 MFP393236 MPL393236 MZH393236 NJD393236 NSZ393236 OCV393236 OMR393236 OWN393236 PGJ393236 PQF393236 QAB393236 QJX393236 QTT393236 RDP393236 RNL393236 RXH393236 SHD393236 SQZ393236 TAV393236 TKR393236 TUN393236 UEJ393236 UOF393236 UYB393236 VHX393236 VRT393236 WBP393236 WLL393236 WVH393236 C458772 IV458772 SR458772 ACN458772 AMJ458772 AWF458772 BGB458772 BPX458772 BZT458772 CJP458772 CTL458772 DDH458772 DND458772 DWZ458772 EGV458772 EQR458772 FAN458772 FKJ458772 FUF458772 GEB458772 GNX458772 GXT458772 HHP458772 HRL458772 IBH458772 ILD458772 IUZ458772 JEV458772 JOR458772 JYN458772 KIJ458772 KSF458772 LCB458772 LLX458772 LVT458772 MFP458772 MPL458772 MZH458772 NJD458772 NSZ458772 OCV458772 OMR458772 OWN458772 PGJ458772 PQF458772 QAB458772 QJX458772 QTT458772 RDP458772 RNL458772 RXH458772 SHD458772 SQZ458772 TAV458772 TKR458772 TUN458772 UEJ458772 UOF458772 UYB458772 VHX458772 VRT458772 WBP458772 WLL458772 WVH458772 C524308 IV524308 SR524308 ACN524308 AMJ524308 AWF524308 BGB524308 BPX524308 BZT524308 CJP524308 CTL524308 DDH524308 DND524308 DWZ524308 EGV524308 EQR524308 FAN524308 FKJ524308 FUF524308 GEB524308 GNX524308 GXT524308 HHP524308 HRL524308 IBH524308 ILD524308 IUZ524308 JEV524308 JOR524308 JYN524308 KIJ524308 KSF524308 LCB524308 LLX524308 LVT524308 MFP524308 MPL524308 MZH524308 NJD524308 NSZ524308 OCV524308 OMR524308 OWN524308 PGJ524308 PQF524308 QAB524308 QJX524308 QTT524308 RDP524308 RNL524308 RXH524308 SHD524308 SQZ524308 TAV524308 TKR524308 TUN524308 UEJ524308 UOF524308 UYB524308 VHX524308 VRT524308 WBP524308 WLL524308 WVH524308 C589844 IV589844 SR589844 ACN589844 AMJ589844 AWF589844 BGB589844 BPX589844 BZT589844 CJP589844 CTL589844 DDH589844 DND589844 DWZ589844 EGV589844 EQR589844 FAN589844 FKJ589844 FUF589844 GEB589844 GNX589844 GXT589844 HHP589844 HRL589844 IBH589844 ILD589844 IUZ589844 JEV589844 JOR589844 JYN589844 KIJ589844 KSF589844 LCB589844 LLX589844 LVT589844 MFP589844 MPL589844 MZH589844 NJD589844 NSZ589844 OCV589844 OMR589844 OWN589844 PGJ589844 PQF589844 QAB589844 QJX589844 QTT589844 RDP589844 RNL589844 RXH589844 SHD589844 SQZ589844 TAV589844 TKR589844 TUN589844 UEJ589844 UOF589844 UYB589844 VHX589844 VRT589844 WBP589844 WLL589844 WVH589844 C655380 IV655380 SR655380 ACN655380 AMJ655380 AWF655380 BGB655380 BPX655380 BZT655380 CJP655380 CTL655380 DDH655380 DND655380 DWZ655380 EGV655380 EQR655380 FAN655380 FKJ655380 FUF655380 GEB655380 GNX655380 GXT655380 HHP655380 HRL655380 IBH655380 ILD655380 IUZ655380 JEV655380 JOR655380 JYN655380 KIJ655380 KSF655380 LCB655380 LLX655380 LVT655380 MFP655380 MPL655380 MZH655380 NJD655380 NSZ655380 OCV655380 OMR655380 OWN655380 PGJ655380 PQF655380 QAB655380 QJX655380 QTT655380 RDP655380 RNL655380 RXH655380 SHD655380 SQZ655380 TAV655380 TKR655380 TUN655380 UEJ655380 UOF655380 UYB655380 VHX655380 VRT655380 WBP655380 WLL655380 WVH655380 C720916 IV720916 SR720916 ACN720916 AMJ720916 AWF720916 BGB720916 BPX720916 BZT720916 CJP720916 CTL720916 DDH720916 DND720916 DWZ720916 EGV720916 EQR720916 FAN720916 FKJ720916 FUF720916 GEB720916 GNX720916 GXT720916 HHP720916 HRL720916 IBH720916 ILD720916 IUZ720916 JEV720916 JOR720916 JYN720916 KIJ720916 KSF720916 LCB720916 LLX720916 LVT720916 MFP720916 MPL720916 MZH720916 NJD720916 NSZ720916 OCV720916 OMR720916 OWN720916 PGJ720916 PQF720916 QAB720916 QJX720916 QTT720916 RDP720916 RNL720916 RXH720916 SHD720916 SQZ720916 TAV720916 TKR720916 TUN720916 UEJ720916 UOF720916 UYB720916 VHX720916 VRT720916 WBP720916 WLL720916 WVH720916 C786452 IV786452 SR786452 ACN786452 AMJ786452 AWF786452 BGB786452 BPX786452 BZT786452 CJP786452 CTL786452 DDH786452 DND786452 DWZ786452 EGV786452 EQR786452 FAN786452 FKJ786452 FUF786452 GEB786452 GNX786452 GXT786452 HHP786452 HRL786452 IBH786452 ILD786452 IUZ786452 JEV786452 JOR786452 JYN786452 KIJ786452 KSF786452 LCB786452 LLX786452 LVT786452 MFP786452 MPL786452 MZH786452 NJD786452 NSZ786452 OCV786452 OMR786452 OWN786452 PGJ786452 PQF786452 QAB786452 QJX786452 QTT786452 RDP786452 RNL786452 RXH786452 SHD786452 SQZ786452 TAV786452 TKR786452 TUN786452 UEJ786452 UOF786452 UYB786452 VHX786452 VRT786452 WBP786452 WLL786452 WVH786452 C851988 IV851988 SR851988 ACN851988 AMJ851988 AWF851988 BGB851988 BPX851988 BZT851988 CJP851988 CTL851988 DDH851988 DND851988 DWZ851988 EGV851988 EQR851988 FAN851988 FKJ851988 FUF851988 GEB851988 GNX851988 GXT851988 HHP851988 HRL851988 IBH851988 ILD851988 IUZ851988 JEV851988 JOR851988 JYN851988 KIJ851988 KSF851988 LCB851988 LLX851988 LVT851988 MFP851988 MPL851988 MZH851988 NJD851988 NSZ851988 OCV851988 OMR851988 OWN851988 PGJ851988 PQF851988 QAB851988 QJX851988 QTT851988 RDP851988 RNL851988 RXH851988 SHD851988 SQZ851988 TAV851988 TKR851988 TUN851988 UEJ851988 UOF851988 UYB851988 VHX851988 VRT851988 WBP851988 WLL851988 WVH851988 C917524 IV917524 SR917524 ACN917524 AMJ917524 AWF917524 BGB917524 BPX917524 BZT917524 CJP917524 CTL917524 DDH917524 DND917524 DWZ917524 EGV917524 EQR917524 FAN917524 FKJ917524 FUF917524 GEB917524 GNX917524 GXT917524 HHP917524 HRL917524 IBH917524 ILD917524 IUZ917524 JEV917524 JOR917524 JYN917524 KIJ917524 KSF917524 LCB917524 LLX917524 LVT917524 MFP917524 MPL917524 MZH917524 NJD917524 NSZ917524 OCV917524 OMR917524 OWN917524 PGJ917524 PQF917524 QAB917524 QJX917524 QTT917524 RDP917524 RNL917524 RXH917524 SHD917524 SQZ917524 TAV917524 TKR917524 TUN917524 UEJ917524 UOF917524 UYB917524 VHX917524 VRT917524 WBP917524 WLL917524 WVH917524 C983060 IV983060 SR983060 ACN983060 AMJ983060 AWF983060 BGB983060 BPX983060 BZT983060 CJP983060 CTL983060 DDH983060 DND983060 DWZ983060 EGV983060 EQR983060 FAN983060 FKJ983060 FUF983060 GEB983060 GNX983060 GXT983060 HHP983060 HRL983060 IBH983060 ILD983060 IUZ983060 JEV983060 JOR983060 JYN983060 KIJ983060 KSF983060 LCB983060 LLX983060 LVT983060 MFP983060 MPL983060 MZH983060 NJD983060 NSZ983060 OCV983060 OMR983060 OWN983060 PGJ983060 PQF983060 QAB983060 QJX983060 QTT983060 RDP983060 RNL983060 RXH983060 SHD983060 SQZ983060 TAV983060 TKR983060 TUN983060 UEJ983060 UOF983060 UYB983060 VHX983060 VRT983060 WBP983060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0 A65556 IS65556 SO65556 ACK65556 AMG65556 AWC65556 BFY65556 BPU65556 BZQ65556 CJM65556 CTI65556 DDE65556 DNA65556 DWW65556 EGS65556 EQO65556 FAK65556 FKG65556 FUC65556 GDY65556 GNU65556 GXQ65556 HHM65556 HRI65556 IBE65556 ILA65556 IUW65556 JES65556 JOO65556 JYK65556 KIG65556 KSC65556 LBY65556 LLU65556 LVQ65556 MFM65556 MPI65556 MZE65556 NJA65556 NSW65556 OCS65556 OMO65556 OWK65556 PGG65556 PQC65556 PZY65556 QJU65556 QTQ65556 RDM65556 RNI65556 RXE65556 SHA65556 SQW65556 TAS65556 TKO65556 TUK65556 UEG65556 UOC65556 UXY65556 VHU65556 VRQ65556 WBM65556 WLI65556 WVE65556 A131092 IS131092 SO131092 ACK131092 AMG131092 AWC131092 BFY131092 BPU131092 BZQ131092 CJM131092 CTI131092 DDE131092 DNA131092 DWW131092 EGS131092 EQO131092 FAK131092 FKG131092 FUC131092 GDY131092 GNU131092 GXQ131092 HHM131092 HRI131092 IBE131092 ILA131092 IUW131092 JES131092 JOO131092 JYK131092 KIG131092 KSC131092 LBY131092 LLU131092 LVQ131092 MFM131092 MPI131092 MZE131092 NJA131092 NSW131092 OCS131092 OMO131092 OWK131092 PGG131092 PQC131092 PZY131092 QJU131092 QTQ131092 RDM131092 RNI131092 RXE131092 SHA131092 SQW131092 TAS131092 TKO131092 TUK131092 UEG131092 UOC131092 UXY131092 VHU131092 VRQ131092 WBM131092 WLI131092 WVE131092 A196628 IS196628 SO196628 ACK196628 AMG196628 AWC196628 BFY196628 BPU196628 BZQ196628 CJM196628 CTI196628 DDE196628 DNA196628 DWW196628 EGS196628 EQO196628 FAK196628 FKG196628 FUC196628 GDY196628 GNU196628 GXQ196628 HHM196628 HRI196628 IBE196628 ILA196628 IUW196628 JES196628 JOO196628 JYK196628 KIG196628 KSC196628 LBY196628 LLU196628 LVQ196628 MFM196628 MPI196628 MZE196628 NJA196628 NSW196628 OCS196628 OMO196628 OWK196628 PGG196628 PQC196628 PZY196628 QJU196628 QTQ196628 RDM196628 RNI196628 RXE196628 SHA196628 SQW196628 TAS196628 TKO196628 TUK196628 UEG196628 UOC196628 UXY196628 VHU196628 VRQ196628 WBM196628 WLI196628 WVE196628 A262164 IS262164 SO262164 ACK262164 AMG262164 AWC262164 BFY262164 BPU262164 BZQ262164 CJM262164 CTI262164 DDE262164 DNA262164 DWW262164 EGS262164 EQO262164 FAK262164 FKG262164 FUC262164 GDY262164 GNU262164 GXQ262164 HHM262164 HRI262164 IBE262164 ILA262164 IUW262164 JES262164 JOO262164 JYK262164 KIG262164 KSC262164 LBY262164 LLU262164 LVQ262164 MFM262164 MPI262164 MZE262164 NJA262164 NSW262164 OCS262164 OMO262164 OWK262164 PGG262164 PQC262164 PZY262164 QJU262164 QTQ262164 RDM262164 RNI262164 RXE262164 SHA262164 SQW262164 TAS262164 TKO262164 TUK262164 UEG262164 UOC262164 UXY262164 VHU262164 VRQ262164 WBM262164 WLI262164 WVE262164 A327700 IS327700 SO327700 ACK327700 AMG327700 AWC327700 BFY327700 BPU327700 BZQ327700 CJM327700 CTI327700 DDE327700 DNA327700 DWW327700 EGS327700 EQO327700 FAK327700 FKG327700 FUC327700 GDY327700 GNU327700 GXQ327700 HHM327700 HRI327700 IBE327700 ILA327700 IUW327700 JES327700 JOO327700 JYK327700 KIG327700 KSC327700 LBY327700 LLU327700 LVQ327700 MFM327700 MPI327700 MZE327700 NJA327700 NSW327700 OCS327700 OMO327700 OWK327700 PGG327700 PQC327700 PZY327700 QJU327700 QTQ327700 RDM327700 RNI327700 RXE327700 SHA327700 SQW327700 TAS327700 TKO327700 TUK327700 UEG327700 UOC327700 UXY327700 VHU327700 VRQ327700 WBM327700 WLI327700 WVE327700 A393236 IS393236 SO393236 ACK393236 AMG393236 AWC393236 BFY393236 BPU393236 BZQ393236 CJM393236 CTI393236 DDE393236 DNA393236 DWW393236 EGS393236 EQO393236 FAK393236 FKG393236 FUC393236 GDY393236 GNU393236 GXQ393236 HHM393236 HRI393236 IBE393236 ILA393236 IUW393236 JES393236 JOO393236 JYK393236 KIG393236 KSC393236 LBY393236 LLU393236 LVQ393236 MFM393236 MPI393236 MZE393236 NJA393236 NSW393236 OCS393236 OMO393236 OWK393236 PGG393236 PQC393236 PZY393236 QJU393236 QTQ393236 RDM393236 RNI393236 RXE393236 SHA393236 SQW393236 TAS393236 TKO393236 TUK393236 UEG393236 UOC393236 UXY393236 VHU393236 VRQ393236 WBM393236 WLI393236 WVE393236 A458772 IS458772 SO458772 ACK458772 AMG458772 AWC458772 BFY458772 BPU458772 BZQ458772 CJM458772 CTI458772 DDE458772 DNA458772 DWW458772 EGS458772 EQO458772 FAK458772 FKG458772 FUC458772 GDY458772 GNU458772 GXQ458772 HHM458772 HRI458772 IBE458772 ILA458772 IUW458772 JES458772 JOO458772 JYK458772 KIG458772 KSC458772 LBY458772 LLU458772 LVQ458772 MFM458772 MPI458772 MZE458772 NJA458772 NSW458772 OCS458772 OMO458772 OWK458772 PGG458772 PQC458772 PZY458772 QJU458772 QTQ458772 RDM458772 RNI458772 RXE458772 SHA458772 SQW458772 TAS458772 TKO458772 TUK458772 UEG458772 UOC458772 UXY458772 VHU458772 VRQ458772 WBM458772 WLI458772 WVE458772 A524308 IS524308 SO524308 ACK524308 AMG524308 AWC524308 BFY524308 BPU524308 BZQ524308 CJM524308 CTI524308 DDE524308 DNA524308 DWW524308 EGS524308 EQO524308 FAK524308 FKG524308 FUC524308 GDY524308 GNU524308 GXQ524308 HHM524308 HRI524308 IBE524308 ILA524308 IUW524308 JES524308 JOO524308 JYK524308 KIG524308 KSC524308 LBY524308 LLU524308 LVQ524308 MFM524308 MPI524308 MZE524308 NJA524308 NSW524308 OCS524308 OMO524308 OWK524308 PGG524308 PQC524308 PZY524308 QJU524308 QTQ524308 RDM524308 RNI524308 RXE524308 SHA524308 SQW524308 TAS524308 TKO524308 TUK524308 UEG524308 UOC524308 UXY524308 VHU524308 VRQ524308 WBM524308 WLI524308 WVE524308 A589844 IS589844 SO589844 ACK589844 AMG589844 AWC589844 BFY589844 BPU589844 BZQ589844 CJM589844 CTI589844 DDE589844 DNA589844 DWW589844 EGS589844 EQO589844 FAK589844 FKG589844 FUC589844 GDY589844 GNU589844 GXQ589844 HHM589844 HRI589844 IBE589844 ILA589844 IUW589844 JES589844 JOO589844 JYK589844 KIG589844 KSC589844 LBY589844 LLU589844 LVQ589844 MFM589844 MPI589844 MZE589844 NJA589844 NSW589844 OCS589844 OMO589844 OWK589844 PGG589844 PQC589844 PZY589844 QJU589844 QTQ589844 RDM589844 RNI589844 RXE589844 SHA589844 SQW589844 TAS589844 TKO589844 TUK589844 UEG589844 UOC589844 UXY589844 VHU589844 VRQ589844 WBM589844 WLI589844 WVE589844 A655380 IS655380 SO655380 ACK655380 AMG655380 AWC655380 BFY655380 BPU655380 BZQ655380 CJM655380 CTI655380 DDE655380 DNA655380 DWW655380 EGS655380 EQO655380 FAK655380 FKG655380 FUC655380 GDY655380 GNU655380 GXQ655380 HHM655380 HRI655380 IBE655380 ILA655380 IUW655380 JES655380 JOO655380 JYK655380 KIG655380 KSC655380 LBY655380 LLU655380 LVQ655380 MFM655380 MPI655380 MZE655380 NJA655380 NSW655380 OCS655380 OMO655380 OWK655380 PGG655380 PQC655380 PZY655380 QJU655380 QTQ655380 RDM655380 RNI655380 RXE655380 SHA655380 SQW655380 TAS655380 TKO655380 TUK655380 UEG655380 UOC655380 UXY655380 VHU655380 VRQ655380 WBM655380 WLI655380 WVE655380 A720916 IS720916 SO720916 ACK720916 AMG720916 AWC720916 BFY720916 BPU720916 BZQ720916 CJM720916 CTI720916 DDE720916 DNA720916 DWW720916 EGS720916 EQO720916 FAK720916 FKG720916 FUC720916 GDY720916 GNU720916 GXQ720916 HHM720916 HRI720916 IBE720916 ILA720916 IUW720916 JES720916 JOO720916 JYK720916 KIG720916 KSC720916 LBY720916 LLU720916 LVQ720916 MFM720916 MPI720916 MZE720916 NJA720916 NSW720916 OCS720916 OMO720916 OWK720916 PGG720916 PQC720916 PZY720916 QJU720916 QTQ720916 RDM720916 RNI720916 RXE720916 SHA720916 SQW720916 TAS720916 TKO720916 TUK720916 UEG720916 UOC720916 UXY720916 VHU720916 VRQ720916 WBM720916 WLI720916 WVE720916 A786452 IS786452 SO786452 ACK786452 AMG786452 AWC786452 BFY786452 BPU786452 BZQ786452 CJM786452 CTI786452 DDE786452 DNA786452 DWW786452 EGS786452 EQO786452 FAK786452 FKG786452 FUC786452 GDY786452 GNU786452 GXQ786452 HHM786452 HRI786452 IBE786452 ILA786452 IUW786452 JES786452 JOO786452 JYK786452 KIG786452 KSC786452 LBY786452 LLU786452 LVQ786452 MFM786452 MPI786452 MZE786452 NJA786452 NSW786452 OCS786452 OMO786452 OWK786452 PGG786452 PQC786452 PZY786452 QJU786452 QTQ786452 RDM786452 RNI786452 RXE786452 SHA786452 SQW786452 TAS786452 TKO786452 TUK786452 UEG786452 UOC786452 UXY786452 VHU786452 VRQ786452 WBM786452 WLI786452 WVE786452 A851988 IS851988 SO851988 ACK851988 AMG851988 AWC851988 BFY851988 BPU851988 BZQ851988 CJM851988 CTI851988 DDE851988 DNA851988 DWW851988 EGS851988 EQO851988 FAK851988 FKG851988 FUC851988 GDY851988 GNU851988 GXQ851988 HHM851988 HRI851988 IBE851988 ILA851988 IUW851988 JES851988 JOO851988 JYK851988 KIG851988 KSC851988 LBY851988 LLU851988 LVQ851988 MFM851988 MPI851988 MZE851988 NJA851988 NSW851988 OCS851988 OMO851988 OWK851988 PGG851988 PQC851988 PZY851988 QJU851988 QTQ851988 RDM851988 RNI851988 RXE851988 SHA851988 SQW851988 TAS851988 TKO851988 TUK851988 UEG851988 UOC851988 UXY851988 VHU851988 VRQ851988 WBM851988 WLI851988 WVE851988 A917524 IS917524 SO917524 ACK917524 AMG917524 AWC917524 BFY917524 BPU917524 BZQ917524 CJM917524 CTI917524 DDE917524 DNA917524 DWW917524 EGS917524 EQO917524 FAK917524 FKG917524 FUC917524 GDY917524 GNU917524 GXQ917524 HHM917524 HRI917524 IBE917524 ILA917524 IUW917524 JES917524 JOO917524 JYK917524 KIG917524 KSC917524 LBY917524 LLU917524 LVQ917524 MFM917524 MPI917524 MZE917524 NJA917524 NSW917524 OCS917524 OMO917524 OWK917524 PGG917524 PQC917524 PZY917524 QJU917524 QTQ917524 RDM917524 RNI917524 RXE917524 SHA917524 SQW917524 TAS917524 TKO917524 TUK917524 UEG917524 UOC917524 UXY917524 VHU917524 VRQ917524 WBM917524 WLI917524 WVE917524 A983060 IS983060 SO983060 ACK983060 AMG983060 AWC983060 BFY983060 BPU983060 BZQ983060 CJM983060 CTI983060 DDE983060 DNA983060 DWW983060 EGS983060 EQO983060 FAK983060 FKG983060 FUC983060 GDY983060 GNU983060 GXQ983060 HHM983060 HRI983060 IBE983060 ILA983060 IUW983060 JES983060 JOO983060 JYK983060 KIG983060 KSC983060 LBY983060 LLU983060 LVQ983060 MFM983060 MPI983060 MZE983060 NJA983060 NSW983060 OCS983060 OMO983060 OWK983060 PGG983060 PQC983060 PZY983060 QJU983060 QTQ983060 RDM983060 RNI983060 RXE983060 SHA983060 SQW983060 TAS983060 TKO983060 TUK983060 UEG983060 UOC983060 UXY983060 VHU983060 VRQ983060 WBM983060 WLI983060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0"/>
  <sheetViews>
    <sheetView tabSelected="1" topLeftCell="G91" zoomScale="70" zoomScaleNormal="70" workbookViewId="0">
      <selection activeCell="K98" sqref="K98"/>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22.710937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7" t="s">
        <v>61</v>
      </c>
      <c r="C2" s="228"/>
      <c r="D2" s="228"/>
      <c r="E2" s="228"/>
      <c r="F2" s="228"/>
      <c r="G2" s="228"/>
      <c r="H2" s="228"/>
      <c r="I2" s="228"/>
      <c r="J2" s="228"/>
      <c r="K2" s="228"/>
      <c r="L2" s="228"/>
      <c r="M2" s="228"/>
      <c r="N2" s="228"/>
      <c r="O2" s="228"/>
      <c r="P2" s="228"/>
    </row>
    <row r="4" spans="2:16" ht="26.25" x14ac:dyDescent="0.25">
      <c r="B4" s="227" t="s">
        <v>47</v>
      </c>
      <c r="C4" s="228"/>
      <c r="D4" s="228"/>
      <c r="E4" s="228"/>
      <c r="F4" s="228"/>
      <c r="G4" s="228"/>
      <c r="H4" s="228"/>
      <c r="I4" s="228"/>
      <c r="J4" s="228"/>
      <c r="K4" s="228"/>
      <c r="L4" s="228"/>
      <c r="M4" s="228"/>
      <c r="N4" s="228"/>
      <c r="O4" s="228"/>
      <c r="P4" s="228"/>
    </row>
    <row r="5" spans="2:16" ht="15.75" thickBot="1" x14ac:dyDescent="0.3"/>
    <row r="6" spans="2:16" ht="21.75" thickBot="1" x14ac:dyDescent="0.3">
      <c r="B6" s="10" t="s">
        <v>4</v>
      </c>
      <c r="C6" s="248" t="s">
        <v>151</v>
      </c>
      <c r="D6" s="248"/>
      <c r="E6" s="248"/>
      <c r="F6" s="248"/>
      <c r="G6" s="248"/>
      <c r="H6" s="248"/>
      <c r="I6" s="248"/>
      <c r="J6" s="248"/>
      <c r="K6" s="248"/>
      <c r="L6" s="248"/>
      <c r="M6" s="248"/>
      <c r="N6" s="249"/>
    </row>
    <row r="7" spans="2:16" ht="16.5" thickBot="1" x14ac:dyDescent="0.3">
      <c r="B7" s="11" t="s">
        <v>5</v>
      </c>
      <c r="C7" s="248"/>
      <c r="D7" s="248"/>
      <c r="E7" s="248"/>
      <c r="F7" s="248"/>
      <c r="G7" s="248"/>
      <c r="H7" s="248"/>
      <c r="I7" s="248"/>
      <c r="J7" s="248"/>
      <c r="K7" s="248"/>
      <c r="L7" s="248"/>
      <c r="M7" s="248"/>
      <c r="N7" s="249"/>
    </row>
    <row r="8" spans="2:16" ht="16.5" thickBot="1" x14ac:dyDescent="0.3">
      <c r="B8" s="11" t="s">
        <v>6</v>
      </c>
      <c r="C8" s="248"/>
      <c r="D8" s="248"/>
      <c r="E8" s="248"/>
      <c r="F8" s="248"/>
      <c r="G8" s="248"/>
      <c r="H8" s="248"/>
      <c r="I8" s="248"/>
      <c r="J8" s="248"/>
      <c r="K8" s="248"/>
      <c r="L8" s="248"/>
      <c r="M8" s="248"/>
      <c r="N8" s="249"/>
    </row>
    <row r="9" spans="2:16" ht="16.5" thickBot="1" x14ac:dyDescent="0.3">
      <c r="B9" s="11" t="s">
        <v>7</v>
      </c>
      <c r="C9" s="248"/>
      <c r="D9" s="248"/>
      <c r="E9" s="248"/>
      <c r="F9" s="248"/>
      <c r="G9" s="248"/>
      <c r="H9" s="248"/>
      <c r="I9" s="248"/>
      <c r="J9" s="248"/>
      <c r="K9" s="248"/>
      <c r="L9" s="248"/>
      <c r="M9" s="248"/>
      <c r="N9" s="249"/>
    </row>
    <row r="10" spans="2:16" ht="16.5" thickBot="1" x14ac:dyDescent="0.3">
      <c r="B10" s="11" t="s">
        <v>8</v>
      </c>
      <c r="C10" s="250">
        <v>32</v>
      </c>
      <c r="D10" s="250"/>
      <c r="E10" s="251"/>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91"/>
      <c r="J12" s="91"/>
      <c r="K12" s="91"/>
      <c r="L12" s="91"/>
      <c r="M12" s="91"/>
      <c r="N12" s="18"/>
    </row>
    <row r="13" spans="2:16" x14ac:dyDescent="0.25">
      <c r="I13" s="91"/>
      <c r="J13" s="91"/>
      <c r="K13" s="91"/>
      <c r="L13" s="91"/>
      <c r="M13" s="91"/>
      <c r="N13" s="92"/>
    </row>
    <row r="14" spans="2:16" ht="45.75" customHeight="1" x14ac:dyDescent="0.25">
      <c r="B14" s="240" t="s">
        <v>94</v>
      </c>
      <c r="C14" s="240"/>
      <c r="D14" s="144" t="s">
        <v>12</v>
      </c>
      <c r="E14" s="144" t="s">
        <v>13</v>
      </c>
      <c r="F14" s="144" t="s">
        <v>29</v>
      </c>
      <c r="G14" s="77"/>
      <c r="I14" s="37"/>
      <c r="J14" s="37"/>
      <c r="K14" s="37"/>
      <c r="L14" s="37"/>
      <c r="M14" s="37"/>
      <c r="N14" s="92"/>
    </row>
    <row r="15" spans="2:16" x14ac:dyDescent="0.25">
      <c r="B15" s="240"/>
      <c r="C15" s="240"/>
      <c r="D15" s="144">
        <v>32</v>
      </c>
      <c r="E15" s="35">
        <v>549217903</v>
      </c>
      <c r="F15" s="147">
        <v>263</v>
      </c>
      <c r="G15" s="78"/>
      <c r="I15" s="38"/>
      <c r="J15" s="38"/>
      <c r="K15" s="38"/>
      <c r="L15" s="38"/>
      <c r="M15" s="38"/>
      <c r="N15" s="92"/>
    </row>
    <row r="16" spans="2:16" x14ac:dyDescent="0.25">
      <c r="B16" s="240"/>
      <c r="C16" s="240"/>
      <c r="D16" s="144"/>
      <c r="E16" s="35"/>
      <c r="F16" s="35"/>
      <c r="G16" s="78"/>
      <c r="I16" s="38"/>
      <c r="J16" s="38"/>
      <c r="K16" s="38"/>
      <c r="L16" s="38"/>
      <c r="M16" s="38"/>
      <c r="N16" s="92"/>
    </row>
    <row r="17" spans="1:14" x14ac:dyDescent="0.25">
      <c r="B17" s="240"/>
      <c r="C17" s="240"/>
      <c r="D17" s="144"/>
      <c r="E17" s="35"/>
      <c r="F17" s="35"/>
      <c r="G17" s="78"/>
      <c r="I17" s="38"/>
      <c r="J17" s="38"/>
      <c r="K17" s="38"/>
      <c r="L17" s="38"/>
      <c r="M17" s="38"/>
      <c r="N17" s="92"/>
    </row>
    <row r="18" spans="1:14" x14ac:dyDescent="0.25">
      <c r="B18" s="240"/>
      <c r="C18" s="240"/>
      <c r="D18" s="144"/>
      <c r="E18" s="36"/>
      <c r="F18" s="35"/>
      <c r="G18" s="78"/>
      <c r="H18" s="21"/>
      <c r="I18" s="38"/>
      <c r="J18" s="38"/>
      <c r="K18" s="38"/>
      <c r="L18" s="38"/>
      <c r="M18" s="38"/>
      <c r="N18" s="19"/>
    </row>
    <row r="19" spans="1:14" x14ac:dyDescent="0.25">
      <c r="B19" s="240"/>
      <c r="C19" s="240"/>
      <c r="D19" s="144"/>
      <c r="E19" s="36"/>
      <c r="F19" s="35"/>
      <c r="G19" s="78"/>
      <c r="H19" s="21"/>
      <c r="I19" s="40"/>
      <c r="J19" s="40"/>
      <c r="K19" s="40"/>
      <c r="L19" s="40"/>
      <c r="M19" s="40"/>
      <c r="N19" s="19"/>
    </row>
    <row r="20" spans="1:14" x14ac:dyDescent="0.25">
      <c r="B20" s="240"/>
      <c r="C20" s="240"/>
      <c r="D20" s="144"/>
      <c r="E20" s="36"/>
      <c r="F20" s="35"/>
      <c r="G20" s="78"/>
      <c r="H20" s="21"/>
      <c r="I20" s="91"/>
      <c r="J20" s="91"/>
      <c r="K20" s="91"/>
      <c r="L20" s="91"/>
      <c r="M20" s="91"/>
      <c r="N20" s="19"/>
    </row>
    <row r="21" spans="1:14" x14ac:dyDescent="0.25">
      <c r="B21" s="240"/>
      <c r="C21" s="240"/>
      <c r="D21" s="144"/>
      <c r="E21" s="36"/>
      <c r="F21" s="35"/>
      <c r="G21" s="78"/>
      <c r="H21" s="21"/>
      <c r="I21" s="91"/>
      <c r="J21" s="91"/>
      <c r="K21" s="91"/>
      <c r="L21" s="91"/>
      <c r="M21" s="91"/>
      <c r="N21" s="19"/>
    </row>
    <row r="22" spans="1:14" ht="15.75" thickBot="1" x14ac:dyDescent="0.3">
      <c r="B22" s="246" t="s">
        <v>14</v>
      </c>
      <c r="C22" s="247"/>
      <c r="D22" s="144">
        <f>D15</f>
        <v>32</v>
      </c>
      <c r="E22" s="35">
        <f>E15</f>
        <v>549217903</v>
      </c>
      <c r="F22" s="147">
        <f>F15</f>
        <v>263</v>
      </c>
      <c r="G22" s="78"/>
      <c r="H22" s="21"/>
      <c r="I22" s="91"/>
      <c r="J22" s="91"/>
      <c r="K22" s="91"/>
      <c r="L22" s="91"/>
      <c r="M22" s="91"/>
      <c r="N22" s="19"/>
    </row>
    <row r="23" spans="1:14" ht="45.75" thickBot="1" x14ac:dyDescent="0.3">
      <c r="A23" s="42"/>
      <c r="B23" s="51" t="s">
        <v>15</v>
      </c>
      <c r="C23" s="51" t="s">
        <v>95</v>
      </c>
      <c r="E23" s="37"/>
      <c r="F23" s="37"/>
      <c r="G23" s="37"/>
      <c r="H23" s="37"/>
      <c r="I23" s="9"/>
      <c r="J23" s="9"/>
      <c r="K23" s="9"/>
      <c r="L23" s="9"/>
      <c r="M23" s="9"/>
    </row>
    <row r="24" spans="1:14" ht="15.75" thickBot="1" x14ac:dyDescent="0.3">
      <c r="A24" s="43">
        <v>1</v>
      </c>
      <c r="C24" s="45">
        <f>F22*80%</f>
        <v>210.4</v>
      </c>
      <c r="D24" s="41"/>
      <c r="E24" s="44">
        <f>E22</f>
        <v>549217903</v>
      </c>
      <c r="F24" s="39"/>
      <c r="G24" s="39"/>
      <c r="H24" s="39"/>
      <c r="I24" s="22"/>
      <c r="J24" s="22"/>
      <c r="K24" s="22"/>
      <c r="L24" s="22"/>
      <c r="M24" s="22"/>
    </row>
    <row r="25" spans="1:14" x14ac:dyDescent="0.25">
      <c r="A25" s="83"/>
      <c r="C25" s="84"/>
      <c r="D25" s="38"/>
      <c r="E25" s="85"/>
      <c r="F25" s="39"/>
      <c r="G25" s="39"/>
      <c r="H25" s="39"/>
      <c r="I25" s="22"/>
      <c r="J25" s="22"/>
      <c r="K25" s="22"/>
      <c r="L25" s="22"/>
      <c r="M25" s="22"/>
    </row>
    <row r="26" spans="1:14" x14ac:dyDescent="0.25">
      <c r="A26" s="83"/>
      <c r="C26" s="84"/>
      <c r="D26" s="38"/>
      <c r="E26" s="85"/>
      <c r="F26" s="39"/>
      <c r="G26" s="39"/>
      <c r="H26" s="39"/>
      <c r="I26" s="22"/>
      <c r="J26" s="22"/>
      <c r="K26" s="22"/>
      <c r="L26" s="22"/>
      <c r="M26" s="22"/>
    </row>
    <row r="27" spans="1:14" x14ac:dyDescent="0.25">
      <c r="A27" s="83"/>
      <c r="B27" s="105" t="s">
        <v>127</v>
      </c>
      <c r="C27" s="88"/>
      <c r="D27" s="88"/>
      <c r="E27" s="88"/>
      <c r="F27" s="88"/>
      <c r="G27" s="88"/>
      <c r="H27" s="88"/>
      <c r="I27" s="91"/>
      <c r="J27" s="91"/>
      <c r="K27" s="91"/>
      <c r="L27" s="91"/>
      <c r="M27" s="91"/>
      <c r="N27" s="92"/>
    </row>
    <row r="28" spans="1:14" x14ac:dyDescent="0.25">
      <c r="A28" s="83"/>
      <c r="B28" s="88"/>
      <c r="C28" s="88"/>
      <c r="D28" s="88"/>
      <c r="E28" s="88"/>
      <c r="F28" s="88"/>
      <c r="G28" s="88"/>
      <c r="H28" s="88"/>
      <c r="I28" s="91"/>
      <c r="J28" s="91"/>
      <c r="K28" s="91"/>
      <c r="L28" s="91"/>
      <c r="M28" s="91"/>
      <c r="N28" s="92"/>
    </row>
    <row r="29" spans="1:14" x14ac:dyDescent="0.25">
      <c r="A29" s="83"/>
      <c r="B29" s="108" t="s">
        <v>32</v>
      </c>
      <c r="C29" s="108" t="s">
        <v>128</v>
      </c>
      <c r="D29" s="108" t="s">
        <v>129</v>
      </c>
      <c r="E29" s="88"/>
      <c r="F29" s="88"/>
      <c r="G29" s="88"/>
      <c r="H29" s="88"/>
      <c r="I29" s="91"/>
      <c r="J29" s="91"/>
      <c r="K29" s="91"/>
      <c r="L29" s="91"/>
      <c r="M29" s="91"/>
      <c r="N29" s="92"/>
    </row>
    <row r="30" spans="1:14" x14ac:dyDescent="0.25">
      <c r="A30" s="83"/>
      <c r="B30" s="104" t="s">
        <v>130</v>
      </c>
      <c r="C30" s="143"/>
      <c r="D30" s="104" t="s">
        <v>205</v>
      </c>
      <c r="E30" s="88"/>
      <c r="F30" s="88"/>
      <c r="G30" s="88"/>
      <c r="H30" s="88"/>
      <c r="I30" s="91"/>
      <c r="J30" s="91"/>
      <c r="K30" s="91"/>
      <c r="L30" s="91"/>
      <c r="M30" s="91"/>
      <c r="N30" s="92"/>
    </row>
    <row r="31" spans="1:14" x14ac:dyDescent="0.25">
      <c r="A31" s="83"/>
      <c r="B31" s="104" t="s">
        <v>131</v>
      </c>
      <c r="C31" s="143"/>
      <c r="D31" s="104" t="s">
        <v>205</v>
      </c>
      <c r="E31" s="88"/>
      <c r="F31" s="88"/>
      <c r="G31" s="88"/>
      <c r="H31" s="88"/>
      <c r="I31" s="91"/>
      <c r="J31" s="91"/>
      <c r="K31" s="91"/>
      <c r="L31" s="91"/>
      <c r="M31" s="91"/>
      <c r="N31" s="92"/>
    </row>
    <row r="32" spans="1:14" x14ac:dyDescent="0.25">
      <c r="A32" s="83"/>
      <c r="B32" s="104" t="s">
        <v>132</v>
      </c>
      <c r="C32" s="143"/>
      <c r="D32" s="104" t="s">
        <v>205</v>
      </c>
      <c r="E32" s="88"/>
      <c r="F32" s="88"/>
      <c r="G32" s="88"/>
      <c r="H32" s="88"/>
      <c r="I32" s="91"/>
      <c r="J32" s="91"/>
      <c r="K32" s="91"/>
      <c r="L32" s="91"/>
      <c r="M32" s="91"/>
      <c r="N32" s="92"/>
    </row>
    <row r="33" spans="1:17" x14ac:dyDescent="0.25">
      <c r="A33" s="83"/>
      <c r="B33" s="104" t="s">
        <v>133</v>
      </c>
      <c r="C33" s="143"/>
      <c r="D33" s="104" t="s">
        <v>205</v>
      </c>
      <c r="E33" s="88"/>
      <c r="F33" s="88"/>
      <c r="G33" s="88"/>
      <c r="H33" s="88"/>
      <c r="I33" s="91"/>
      <c r="J33" s="91"/>
      <c r="K33" s="91"/>
      <c r="L33" s="91"/>
      <c r="M33" s="91"/>
      <c r="N33" s="92"/>
    </row>
    <row r="34" spans="1:17" x14ac:dyDescent="0.25">
      <c r="A34" s="83"/>
      <c r="B34" s="88"/>
      <c r="C34" s="88"/>
      <c r="D34" s="88"/>
      <c r="E34" s="88"/>
      <c r="F34" s="88"/>
      <c r="G34" s="88"/>
      <c r="H34" s="88"/>
      <c r="I34" s="91"/>
      <c r="J34" s="91"/>
      <c r="K34" s="91"/>
      <c r="L34" s="91"/>
      <c r="M34" s="91"/>
      <c r="N34" s="92"/>
    </row>
    <row r="35" spans="1:17" x14ac:dyDescent="0.25">
      <c r="A35" s="83"/>
      <c r="B35" s="88"/>
      <c r="C35" s="88"/>
      <c r="D35" s="88"/>
      <c r="E35" s="88"/>
      <c r="F35" s="88"/>
      <c r="G35" s="88"/>
      <c r="H35" s="88"/>
      <c r="I35" s="91"/>
      <c r="J35" s="91"/>
      <c r="K35" s="91"/>
      <c r="L35" s="91"/>
      <c r="M35" s="91"/>
      <c r="N35" s="92"/>
    </row>
    <row r="36" spans="1:17" x14ac:dyDescent="0.25">
      <c r="A36" s="83"/>
      <c r="B36" s="105" t="s">
        <v>134</v>
      </c>
      <c r="C36" s="88"/>
      <c r="D36" s="88"/>
      <c r="E36" s="88"/>
      <c r="F36" s="88"/>
      <c r="G36" s="88"/>
      <c r="H36" s="88"/>
      <c r="I36" s="91"/>
      <c r="J36" s="91"/>
      <c r="K36" s="91"/>
      <c r="L36" s="91"/>
      <c r="M36" s="91"/>
      <c r="N36" s="92"/>
    </row>
    <row r="37" spans="1:17" x14ac:dyDescent="0.25">
      <c r="A37" s="83"/>
      <c r="B37" s="88"/>
      <c r="C37" s="88"/>
      <c r="D37" s="88"/>
      <c r="E37" s="88"/>
      <c r="F37" s="88"/>
      <c r="G37" s="88"/>
      <c r="H37" s="88"/>
      <c r="I37" s="91"/>
      <c r="J37" s="91"/>
      <c r="K37" s="91"/>
      <c r="L37" s="91"/>
      <c r="M37" s="91"/>
      <c r="N37" s="92"/>
    </row>
    <row r="38" spans="1:17" x14ac:dyDescent="0.25">
      <c r="A38" s="83"/>
      <c r="B38" s="88"/>
      <c r="C38" s="88"/>
      <c r="D38" s="88"/>
      <c r="E38" s="88"/>
      <c r="F38" s="88"/>
      <c r="G38" s="88"/>
      <c r="H38" s="88"/>
      <c r="I38" s="91"/>
      <c r="J38" s="91"/>
      <c r="K38" s="91"/>
      <c r="L38" s="91"/>
      <c r="M38" s="91"/>
      <c r="N38" s="92"/>
    </row>
    <row r="39" spans="1:17" x14ac:dyDescent="0.25">
      <c r="A39" s="83"/>
      <c r="B39" s="108" t="s">
        <v>32</v>
      </c>
      <c r="C39" s="108" t="s">
        <v>56</v>
      </c>
      <c r="D39" s="107" t="s">
        <v>50</v>
      </c>
      <c r="E39" s="107" t="s">
        <v>16</v>
      </c>
      <c r="F39" s="88"/>
      <c r="G39" s="88"/>
      <c r="H39" s="88"/>
      <c r="I39" s="91"/>
      <c r="J39" s="91"/>
      <c r="K39" s="91"/>
      <c r="L39" s="91"/>
      <c r="M39" s="91"/>
      <c r="N39" s="92"/>
    </row>
    <row r="40" spans="1:17" ht="28.5" x14ac:dyDescent="0.25">
      <c r="A40" s="83"/>
      <c r="B40" s="89" t="s">
        <v>135</v>
      </c>
      <c r="C40" s="90">
        <v>40</v>
      </c>
      <c r="D40" s="143">
        <v>0</v>
      </c>
      <c r="E40" s="225">
        <f>+D40+D41</f>
        <v>0</v>
      </c>
      <c r="F40" s="88"/>
      <c r="G40" s="88"/>
      <c r="H40" s="88"/>
      <c r="I40" s="91"/>
      <c r="J40" s="91"/>
      <c r="K40" s="91"/>
      <c r="L40" s="91"/>
      <c r="M40" s="91"/>
      <c r="N40" s="92"/>
    </row>
    <row r="41" spans="1:17" ht="42.75" x14ac:dyDescent="0.25">
      <c r="A41" s="83"/>
      <c r="B41" s="89" t="s">
        <v>136</v>
      </c>
      <c r="C41" s="90">
        <v>60</v>
      </c>
      <c r="D41" s="143">
        <f>+F139</f>
        <v>0</v>
      </c>
      <c r="E41" s="226"/>
      <c r="F41" s="88"/>
      <c r="G41" s="88"/>
      <c r="H41" s="88"/>
      <c r="I41" s="91"/>
      <c r="J41" s="91"/>
      <c r="K41" s="91"/>
      <c r="L41" s="91"/>
      <c r="M41" s="91"/>
      <c r="N41" s="92"/>
    </row>
    <row r="42" spans="1:17" x14ac:dyDescent="0.25">
      <c r="A42" s="83"/>
      <c r="C42" s="84"/>
      <c r="D42" s="38"/>
      <c r="E42" s="85"/>
      <c r="F42" s="39"/>
      <c r="G42" s="39"/>
      <c r="H42" s="39"/>
      <c r="I42" s="22"/>
      <c r="J42" s="22"/>
      <c r="K42" s="22"/>
      <c r="L42" s="22"/>
      <c r="M42" s="22"/>
    </row>
    <row r="43" spans="1:17" x14ac:dyDescent="0.25">
      <c r="A43" s="83"/>
      <c r="C43" s="84"/>
      <c r="D43" s="38"/>
      <c r="E43" s="85"/>
      <c r="F43" s="39"/>
      <c r="G43" s="39"/>
      <c r="H43" s="39"/>
      <c r="I43" s="22"/>
      <c r="J43" s="22"/>
      <c r="K43" s="22"/>
      <c r="L43" s="22"/>
      <c r="M43" s="22"/>
    </row>
    <row r="44" spans="1:17" ht="24" customHeight="1" x14ac:dyDescent="0.25">
      <c r="A44" s="83"/>
      <c r="C44" s="84"/>
      <c r="D44" s="38"/>
      <c r="E44" s="85"/>
      <c r="F44" s="39"/>
      <c r="G44" s="39"/>
      <c r="H44" s="39"/>
      <c r="I44" s="22"/>
      <c r="J44" s="22"/>
      <c r="K44" s="22"/>
      <c r="L44" s="22"/>
      <c r="M44" s="244" t="s">
        <v>34</v>
      </c>
      <c r="N44" s="244"/>
    </row>
    <row r="45" spans="1:17" ht="27.75" customHeight="1" thickBot="1" x14ac:dyDescent="0.3">
      <c r="M45" s="245"/>
      <c r="N45" s="245"/>
    </row>
    <row r="46" spans="1:17" x14ac:dyDescent="0.25">
      <c r="B46" s="105" t="s">
        <v>149</v>
      </c>
      <c r="M46" s="62"/>
      <c r="N46" s="62"/>
    </row>
    <row r="47" spans="1:17" ht="15.75" thickBot="1" x14ac:dyDescent="0.3">
      <c r="M47" s="62"/>
      <c r="N47" s="62"/>
    </row>
    <row r="48" spans="1:17" s="91" customFormat="1" ht="109.5" customHeight="1" x14ac:dyDescent="0.25">
      <c r="B48" s="101" t="s">
        <v>137</v>
      </c>
      <c r="C48" s="101" t="s">
        <v>138</v>
      </c>
      <c r="D48" s="101" t="s">
        <v>139</v>
      </c>
      <c r="E48" s="101" t="s">
        <v>44</v>
      </c>
      <c r="F48" s="101" t="s">
        <v>22</v>
      </c>
      <c r="G48" s="101" t="s">
        <v>96</v>
      </c>
      <c r="H48" s="101" t="s">
        <v>17</v>
      </c>
      <c r="I48" s="101" t="s">
        <v>10</v>
      </c>
      <c r="J48" s="101" t="s">
        <v>30</v>
      </c>
      <c r="K48" s="101" t="s">
        <v>59</v>
      </c>
      <c r="L48" s="101" t="s">
        <v>20</v>
      </c>
      <c r="M48" s="87" t="s">
        <v>26</v>
      </c>
      <c r="N48" s="101" t="s">
        <v>140</v>
      </c>
      <c r="O48" s="101" t="s">
        <v>35</v>
      </c>
      <c r="P48" s="102" t="s">
        <v>11</v>
      </c>
      <c r="Q48" s="102" t="s">
        <v>19</v>
      </c>
    </row>
    <row r="49" spans="1:26" s="97" customFormat="1" ht="73.5" customHeight="1" x14ac:dyDescent="0.25">
      <c r="A49" s="46">
        <v>1</v>
      </c>
      <c r="B49" s="160" t="s">
        <v>151</v>
      </c>
      <c r="C49" s="161" t="s">
        <v>151</v>
      </c>
      <c r="D49" s="99" t="s">
        <v>152</v>
      </c>
      <c r="E49" s="93" t="s">
        <v>187</v>
      </c>
      <c r="F49" s="94" t="s">
        <v>129</v>
      </c>
      <c r="G49" s="94" t="s">
        <v>201</v>
      </c>
      <c r="H49" s="95">
        <v>40470</v>
      </c>
      <c r="I49" s="95">
        <v>40507</v>
      </c>
      <c r="J49" s="95" t="s">
        <v>129</v>
      </c>
      <c r="K49" s="148">
        <v>0</v>
      </c>
      <c r="L49" s="148">
        <v>1</v>
      </c>
      <c r="M49" s="155">
        <v>0</v>
      </c>
      <c r="N49" s="86" t="s">
        <v>202</v>
      </c>
      <c r="O49" s="26" t="s">
        <v>203</v>
      </c>
      <c r="P49" s="26">
        <v>54</v>
      </c>
      <c r="Q49" s="159" t="s">
        <v>204</v>
      </c>
      <c r="R49" s="96"/>
      <c r="S49" s="96"/>
      <c r="T49" s="96"/>
      <c r="U49" s="96"/>
      <c r="V49" s="96"/>
      <c r="W49" s="96"/>
      <c r="X49" s="96"/>
      <c r="Y49" s="96"/>
      <c r="Z49" s="96"/>
    </row>
    <row r="50" spans="1:26" s="97" customFormat="1" ht="73.5" customHeight="1" x14ac:dyDescent="0.25">
      <c r="A50" s="46">
        <f t="shared" ref="A50:A53" si="0">+A49+1</f>
        <v>2</v>
      </c>
      <c r="B50" s="160" t="s">
        <v>151</v>
      </c>
      <c r="C50" s="161" t="s">
        <v>151</v>
      </c>
      <c r="D50" s="99" t="s">
        <v>152</v>
      </c>
      <c r="E50" s="93" t="s">
        <v>189</v>
      </c>
      <c r="F50" s="94" t="s">
        <v>129</v>
      </c>
      <c r="G50" s="94" t="s">
        <v>201</v>
      </c>
      <c r="H50" s="95">
        <v>40212</v>
      </c>
      <c r="I50" s="95">
        <v>40512</v>
      </c>
      <c r="J50" s="95" t="s">
        <v>129</v>
      </c>
      <c r="K50" s="148">
        <v>0</v>
      </c>
      <c r="L50" s="148">
        <v>10</v>
      </c>
      <c r="M50" s="155">
        <v>0</v>
      </c>
      <c r="N50" s="86" t="s">
        <v>202</v>
      </c>
      <c r="O50" s="26" t="s">
        <v>203</v>
      </c>
      <c r="P50" s="26">
        <v>54</v>
      </c>
      <c r="Q50" s="159" t="s">
        <v>204</v>
      </c>
      <c r="R50" s="96"/>
      <c r="S50" s="96"/>
      <c r="T50" s="96"/>
      <c r="U50" s="96"/>
      <c r="V50" s="96"/>
      <c r="W50" s="96"/>
      <c r="X50" s="96"/>
      <c r="Y50" s="96"/>
      <c r="Z50" s="96"/>
    </row>
    <row r="51" spans="1:26" s="97" customFormat="1" ht="73.5" customHeight="1" x14ac:dyDescent="0.25">
      <c r="A51" s="46">
        <f t="shared" si="0"/>
        <v>3</v>
      </c>
      <c r="B51" s="160" t="s">
        <v>151</v>
      </c>
      <c r="C51" s="161" t="s">
        <v>151</v>
      </c>
      <c r="D51" s="99" t="s">
        <v>152</v>
      </c>
      <c r="E51" s="93" t="s">
        <v>188</v>
      </c>
      <c r="F51" s="94" t="s">
        <v>129</v>
      </c>
      <c r="G51" s="94" t="s">
        <v>201</v>
      </c>
      <c r="H51" s="95">
        <v>39853</v>
      </c>
      <c r="I51" s="95">
        <v>40147</v>
      </c>
      <c r="J51" s="95" t="s">
        <v>129</v>
      </c>
      <c r="K51" s="148">
        <v>0</v>
      </c>
      <c r="L51" s="148">
        <v>10</v>
      </c>
      <c r="M51" s="155">
        <v>0</v>
      </c>
      <c r="N51" s="86" t="s">
        <v>202</v>
      </c>
      <c r="O51" s="26" t="s">
        <v>203</v>
      </c>
      <c r="P51" s="26">
        <v>55</v>
      </c>
      <c r="Q51" s="159" t="s">
        <v>204</v>
      </c>
      <c r="R51" s="96"/>
      <c r="S51" s="96"/>
      <c r="T51" s="96"/>
      <c r="U51" s="96"/>
      <c r="V51" s="96"/>
      <c r="W51" s="96"/>
      <c r="X51" s="96"/>
      <c r="Y51" s="96"/>
      <c r="Z51" s="96"/>
    </row>
    <row r="52" spans="1:26" s="97" customFormat="1" ht="73.5" customHeight="1" x14ac:dyDescent="0.25">
      <c r="A52" s="46">
        <f t="shared" si="0"/>
        <v>4</v>
      </c>
      <c r="B52" s="160" t="s">
        <v>151</v>
      </c>
      <c r="C52" s="161" t="s">
        <v>151</v>
      </c>
      <c r="D52" s="99" t="s">
        <v>152</v>
      </c>
      <c r="E52" s="93" t="s">
        <v>190</v>
      </c>
      <c r="F52" s="94" t="s">
        <v>129</v>
      </c>
      <c r="G52" s="94" t="s">
        <v>201</v>
      </c>
      <c r="H52" s="95">
        <v>39468</v>
      </c>
      <c r="I52" s="95">
        <v>39745</v>
      </c>
      <c r="J52" s="95" t="s">
        <v>129</v>
      </c>
      <c r="K52" s="148">
        <v>0</v>
      </c>
      <c r="L52" s="148">
        <v>10</v>
      </c>
      <c r="M52" s="155">
        <v>0</v>
      </c>
      <c r="N52" s="86" t="s">
        <v>202</v>
      </c>
      <c r="O52" s="26" t="s">
        <v>203</v>
      </c>
      <c r="P52" s="26">
        <v>55</v>
      </c>
      <c r="Q52" s="159" t="s">
        <v>204</v>
      </c>
      <c r="R52" s="96"/>
      <c r="S52" s="96"/>
      <c r="T52" s="96"/>
      <c r="U52" s="96"/>
      <c r="V52" s="96"/>
      <c r="W52" s="96"/>
      <c r="X52" s="96"/>
      <c r="Y52" s="96"/>
      <c r="Z52" s="96"/>
    </row>
    <row r="53" spans="1:26" s="97" customFormat="1" x14ac:dyDescent="0.25">
      <c r="A53" s="46">
        <f t="shared" si="0"/>
        <v>5</v>
      </c>
      <c r="B53" s="98"/>
      <c r="C53" s="99"/>
      <c r="D53" s="98"/>
      <c r="E53" s="93"/>
      <c r="F53" s="94"/>
      <c r="G53" s="94"/>
      <c r="H53" s="94"/>
      <c r="I53" s="95"/>
      <c r="J53" s="95"/>
      <c r="K53" s="148"/>
      <c r="L53" s="95"/>
      <c r="M53" s="86"/>
      <c r="N53" s="86"/>
      <c r="O53" s="26"/>
      <c r="P53" s="26"/>
      <c r="Q53" s="135"/>
      <c r="R53" s="96"/>
      <c r="S53" s="96"/>
      <c r="T53" s="96"/>
      <c r="U53" s="96"/>
      <c r="V53" s="96"/>
      <c r="W53" s="96"/>
      <c r="X53" s="96"/>
      <c r="Y53" s="96"/>
      <c r="Z53" s="96"/>
    </row>
    <row r="54" spans="1:26" s="97" customFormat="1" x14ac:dyDescent="0.25">
      <c r="A54" s="46"/>
      <c r="B54" s="141" t="s">
        <v>16</v>
      </c>
      <c r="C54" s="99"/>
      <c r="D54" s="98"/>
      <c r="E54" s="93"/>
      <c r="F54" s="94"/>
      <c r="G54" s="94"/>
      <c r="H54" s="94"/>
      <c r="I54" s="95"/>
      <c r="J54" s="95"/>
      <c r="K54" s="154">
        <f>SUM(K49:K53)</f>
        <v>0</v>
      </c>
      <c r="L54" s="154">
        <f t="shared" ref="L54:N54" si="1">SUM(L49:L53)</f>
        <v>31</v>
      </c>
      <c r="M54" s="154">
        <f t="shared" si="1"/>
        <v>0</v>
      </c>
      <c r="N54" s="154">
        <f t="shared" si="1"/>
        <v>0</v>
      </c>
      <c r="O54" s="26"/>
      <c r="P54" s="26"/>
      <c r="Q54" s="136"/>
    </row>
    <row r="55" spans="1:26" s="29" customFormat="1" x14ac:dyDescent="0.25">
      <c r="E55" s="30"/>
    </row>
    <row r="56" spans="1:26" s="29" customFormat="1" x14ac:dyDescent="0.25">
      <c r="B56" s="242" t="s">
        <v>28</v>
      </c>
      <c r="C56" s="242" t="s">
        <v>27</v>
      </c>
      <c r="D56" s="241" t="s">
        <v>33</v>
      </c>
      <c r="E56" s="241"/>
    </row>
    <row r="57" spans="1:26" s="29" customFormat="1" x14ac:dyDescent="0.25">
      <c r="B57" s="243"/>
      <c r="C57" s="243"/>
      <c r="D57" s="145" t="s">
        <v>23</v>
      </c>
      <c r="E57" s="60" t="s">
        <v>24</v>
      </c>
    </row>
    <row r="58" spans="1:26" s="29" customFormat="1" ht="30.6" customHeight="1" x14ac:dyDescent="0.25">
      <c r="B58" s="57" t="s">
        <v>21</v>
      </c>
      <c r="C58" s="58">
        <f>+K54</f>
        <v>0</v>
      </c>
      <c r="D58" s="56"/>
      <c r="E58" s="56" t="s">
        <v>205</v>
      </c>
      <c r="F58" s="31"/>
      <c r="G58" s="31"/>
      <c r="H58" s="31"/>
      <c r="I58" s="31"/>
      <c r="J58" s="31"/>
      <c r="K58" s="31"/>
      <c r="L58" s="31"/>
      <c r="M58" s="31"/>
    </row>
    <row r="59" spans="1:26" s="29" customFormat="1" ht="30" customHeight="1" x14ac:dyDescent="0.25">
      <c r="B59" s="57" t="s">
        <v>25</v>
      </c>
      <c r="C59" s="58">
        <f>+M54</f>
        <v>0</v>
      </c>
      <c r="D59" s="56"/>
      <c r="E59" s="56" t="s">
        <v>205</v>
      </c>
    </row>
    <row r="60" spans="1:26" s="29" customFormat="1" x14ac:dyDescent="0.25">
      <c r="B60" s="32"/>
      <c r="C60" s="239"/>
      <c r="D60" s="239"/>
      <c r="E60" s="239"/>
      <c r="F60" s="239"/>
      <c r="G60" s="239"/>
      <c r="H60" s="239"/>
      <c r="I60" s="239"/>
      <c r="J60" s="239"/>
      <c r="K60" s="239"/>
      <c r="L60" s="239"/>
      <c r="M60" s="239"/>
      <c r="N60" s="239"/>
    </row>
    <row r="61" spans="1:26" ht="28.15" customHeight="1" thickBot="1" x14ac:dyDescent="0.3"/>
    <row r="62" spans="1:26" ht="27" thickBot="1" x14ac:dyDescent="0.3">
      <c r="B62" s="238" t="s">
        <v>97</v>
      </c>
      <c r="C62" s="238"/>
      <c r="D62" s="238"/>
      <c r="E62" s="238"/>
      <c r="F62" s="238"/>
      <c r="G62" s="238"/>
      <c r="H62" s="238"/>
      <c r="I62" s="238"/>
      <c r="J62" s="238"/>
      <c r="K62" s="238"/>
      <c r="L62" s="238"/>
      <c r="M62" s="238"/>
      <c r="N62" s="238"/>
    </row>
    <row r="65" spans="2:17" ht="109.5" customHeight="1" x14ac:dyDescent="0.25">
      <c r="B65" s="103" t="s">
        <v>141</v>
      </c>
      <c r="C65" s="65" t="s">
        <v>2</v>
      </c>
      <c r="D65" s="65" t="s">
        <v>99</v>
      </c>
      <c r="E65" s="65" t="s">
        <v>98</v>
      </c>
      <c r="F65" s="65" t="s">
        <v>100</v>
      </c>
      <c r="G65" s="65" t="s">
        <v>101</v>
      </c>
      <c r="H65" s="65" t="s">
        <v>102</v>
      </c>
      <c r="I65" s="65" t="s">
        <v>103</v>
      </c>
      <c r="J65" s="65" t="s">
        <v>104</v>
      </c>
      <c r="K65" s="65" t="s">
        <v>105</v>
      </c>
      <c r="L65" s="65" t="s">
        <v>106</v>
      </c>
      <c r="M65" s="80" t="s">
        <v>107</v>
      </c>
      <c r="N65" s="80" t="s">
        <v>108</v>
      </c>
      <c r="O65" s="235" t="s">
        <v>3</v>
      </c>
      <c r="P65" s="236"/>
      <c r="Q65" s="65" t="s">
        <v>18</v>
      </c>
    </row>
    <row r="66" spans="2:17" ht="52.5" customHeight="1" x14ac:dyDescent="0.25">
      <c r="B66" s="2" t="s">
        <v>211</v>
      </c>
      <c r="C66" s="2" t="s">
        <v>155</v>
      </c>
      <c r="D66" s="4" t="s">
        <v>191</v>
      </c>
      <c r="E66" s="4">
        <v>263</v>
      </c>
      <c r="F66" s="3" t="s">
        <v>202</v>
      </c>
      <c r="G66" s="3" t="s">
        <v>202</v>
      </c>
      <c r="H66" s="3" t="s">
        <v>202</v>
      </c>
      <c r="I66" s="81" t="s">
        <v>129</v>
      </c>
      <c r="J66" s="81" t="s">
        <v>128</v>
      </c>
      <c r="K66" s="104" t="s">
        <v>128</v>
      </c>
      <c r="L66" s="104" t="s">
        <v>128</v>
      </c>
      <c r="M66" s="104" t="s">
        <v>128</v>
      </c>
      <c r="N66" s="104" t="s">
        <v>128</v>
      </c>
      <c r="O66" s="219" t="s">
        <v>212</v>
      </c>
      <c r="P66" s="220"/>
      <c r="Q66" s="104" t="s">
        <v>129</v>
      </c>
    </row>
    <row r="67" spans="2:17" x14ac:dyDescent="0.25">
      <c r="B67" s="2"/>
      <c r="C67" s="2"/>
      <c r="D67" s="4"/>
      <c r="E67" s="4"/>
      <c r="F67" s="3"/>
      <c r="G67" s="3"/>
      <c r="H67" s="3"/>
      <c r="I67" s="81"/>
      <c r="J67" s="81"/>
      <c r="K67" s="104"/>
      <c r="L67" s="104"/>
      <c r="M67" s="104"/>
      <c r="N67" s="104"/>
      <c r="O67" s="252"/>
      <c r="P67" s="253"/>
      <c r="Q67" s="104"/>
    </row>
    <row r="68" spans="2:17" x14ac:dyDescent="0.25">
      <c r="B68" s="2"/>
      <c r="C68" s="2"/>
      <c r="D68" s="4"/>
      <c r="E68" s="4"/>
      <c r="F68" s="3"/>
      <c r="G68" s="3"/>
      <c r="H68" s="3"/>
      <c r="I68" s="81"/>
      <c r="J68" s="81"/>
      <c r="K68" s="104"/>
      <c r="L68" s="104"/>
      <c r="M68" s="104"/>
      <c r="N68" s="104"/>
      <c r="O68" s="252"/>
      <c r="P68" s="253"/>
      <c r="Q68" s="104"/>
    </row>
    <row r="69" spans="2:17" x14ac:dyDescent="0.25">
      <c r="B69" s="2"/>
      <c r="C69" s="2"/>
      <c r="D69" s="4"/>
      <c r="E69" s="4"/>
      <c r="F69" s="3"/>
      <c r="G69" s="3"/>
      <c r="H69" s="3"/>
      <c r="I69" s="81"/>
      <c r="J69" s="81"/>
      <c r="K69" s="104"/>
      <c r="L69" s="104"/>
      <c r="M69" s="104"/>
      <c r="N69" s="104"/>
      <c r="O69" s="252"/>
      <c r="P69" s="253"/>
      <c r="Q69" s="104"/>
    </row>
    <row r="70" spans="2:17" x14ac:dyDescent="0.25">
      <c r="B70" s="2"/>
      <c r="C70" s="2"/>
      <c r="D70" s="4"/>
      <c r="E70" s="4"/>
      <c r="F70" s="3"/>
      <c r="G70" s="3"/>
      <c r="H70" s="3"/>
      <c r="I70" s="81"/>
      <c r="J70" s="81"/>
      <c r="K70" s="104"/>
      <c r="L70" s="104"/>
      <c r="M70" s="104"/>
      <c r="N70" s="104"/>
      <c r="O70" s="252"/>
      <c r="P70" s="253"/>
      <c r="Q70" s="104"/>
    </row>
    <row r="71" spans="2:17" x14ac:dyDescent="0.25">
      <c r="B71" s="2"/>
      <c r="C71" s="2"/>
      <c r="D71" s="4"/>
      <c r="E71" s="4"/>
      <c r="F71" s="3"/>
      <c r="G71" s="3"/>
      <c r="H71" s="3"/>
      <c r="I71" s="81"/>
      <c r="J71" s="81"/>
      <c r="K71" s="104"/>
      <c r="L71" s="104"/>
      <c r="M71" s="104"/>
      <c r="N71" s="104"/>
      <c r="O71" s="252"/>
      <c r="P71" s="253"/>
      <c r="Q71" s="104"/>
    </row>
    <row r="72" spans="2:17" x14ac:dyDescent="0.25">
      <c r="B72" s="104"/>
      <c r="C72" s="104"/>
      <c r="D72" s="104"/>
      <c r="E72" s="104"/>
      <c r="F72" s="104"/>
      <c r="G72" s="104"/>
      <c r="H72" s="104"/>
      <c r="I72" s="104"/>
      <c r="J72" s="104"/>
      <c r="K72" s="104"/>
      <c r="L72" s="104"/>
      <c r="M72" s="104"/>
      <c r="N72" s="104"/>
      <c r="O72" s="252"/>
      <c r="P72" s="253"/>
      <c r="Q72" s="104"/>
    </row>
    <row r="73" spans="2:17" x14ac:dyDescent="0.25">
      <c r="B73" s="8" t="s">
        <v>1</v>
      </c>
    </row>
    <row r="74" spans="2:17" x14ac:dyDescent="0.25">
      <c r="B74" s="8" t="s">
        <v>36</v>
      </c>
    </row>
    <row r="75" spans="2:17" x14ac:dyDescent="0.25">
      <c r="B75" s="8" t="s">
        <v>60</v>
      </c>
    </row>
    <row r="77" spans="2:17" ht="15.75" thickBot="1" x14ac:dyDescent="0.3"/>
    <row r="78" spans="2:17" ht="27" thickBot="1" x14ac:dyDescent="0.3">
      <c r="B78" s="229" t="s">
        <v>37</v>
      </c>
      <c r="C78" s="230"/>
      <c r="D78" s="230"/>
      <c r="E78" s="230"/>
      <c r="F78" s="230"/>
      <c r="G78" s="230"/>
      <c r="H78" s="230"/>
      <c r="I78" s="230"/>
      <c r="J78" s="230"/>
      <c r="K78" s="230"/>
      <c r="L78" s="230"/>
      <c r="M78" s="230"/>
      <c r="N78" s="231"/>
    </row>
    <row r="83" spans="2:17" ht="76.5" customHeight="1" x14ac:dyDescent="0.25">
      <c r="B83" s="103" t="s">
        <v>0</v>
      </c>
      <c r="C83" s="103" t="s">
        <v>38</v>
      </c>
      <c r="D83" s="103" t="s">
        <v>39</v>
      </c>
      <c r="E83" s="103" t="s">
        <v>109</v>
      </c>
      <c r="F83" s="103" t="s">
        <v>111</v>
      </c>
      <c r="G83" s="103" t="s">
        <v>112</v>
      </c>
      <c r="H83" s="103" t="s">
        <v>113</v>
      </c>
      <c r="I83" s="103" t="s">
        <v>110</v>
      </c>
      <c r="J83" s="235" t="s">
        <v>114</v>
      </c>
      <c r="K83" s="255"/>
      <c r="L83" s="236"/>
      <c r="M83" s="103" t="s">
        <v>115</v>
      </c>
      <c r="N83" s="103" t="s">
        <v>40</v>
      </c>
      <c r="O83" s="103" t="s">
        <v>41</v>
      </c>
      <c r="P83" s="235" t="s">
        <v>3</v>
      </c>
      <c r="Q83" s="236"/>
    </row>
    <row r="84" spans="2:17" ht="79.5" customHeight="1" x14ac:dyDescent="0.25">
      <c r="B84" s="146" t="s">
        <v>42</v>
      </c>
      <c r="C84" s="142" t="s">
        <v>193</v>
      </c>
      <c r="D84" s="142" t="s">
        <v>194</v>
      </c>
      <c r="E84" s="2">
        <v>40940828</v>
      </c>
      <c r="F84" s="142" t="s">
        <v>164</v>
      </c>
      <c r="G84" s="142" t="s">
        <v>195</v>
      </c>
      <c r="H84" s="150">
        <v>39619</v>
      </c>
      <c r="I84" s="4" t="s">
        <v>216</v>
      </c>
      <c r="J84" s="142" t="s">
        <v>195</v>
      </c>
      <c r="K84" s="82" t="s">
        <v>240</v>
      </c>
      <c r="L84" s="82" t="s">
        <v>241</v>
      </c>
      <c r="M84" s="104" t="s">
        <v>128</v>
      </c>
      <c r="N84" s="104" t="s">
        <v>128</v>
      </c>
      <c r="O84" s="104" t="s">
        <v>129</v>
      </c>
      <c r="P84" s="254" t="s">
        <v>246</v>
      </c>
      <c r="Q84" s="254"/>
    </row>
    <row r="85" spans="2:17" ht="60.75" customHeight="1" x14ac:dyDescent="0.25">
      <c r="B85" s="146" t="s">
        <v>43</v>
      </c>
      <c r="C85" s="142" t="s">
        <v>196</v>
      </c>
      <c r="D85" s="142" t="s">
        <v>197</v>
      </c>
      <c r="E85" s="2">
        <v>52023257</v>
      </c>
      <c r="F85" s="142" t="s">
        <v>164</v>
      </c>
      <c r="G85" s="146" t="s">
        <v>195</v>
      </c>
      <c r="H85" s="150">
        <v>37359</v>
      </c>
      <c r="I85" s="166" t="s">
        <v>242</v>
      </c>
      <c r="J85" s="142" t="s">
        <v>243</v>
      </c>
      <c r="K85" s="82" t="s">
        <v>244</v>
      </c>
      <c r="L85" s="82" t="s">
        <v>245</v>
      </c>
      <c r="M85" s="104" t="s">
        <v>128</v>
      </c>
      <c r="N85" s="104" t="s">
        <v>128</v>
      </c>
      <c r="O85" s="104" t="s">
        <v>129</v>
      </c>
      <c r="P85" s="254" t="s">
        <v>246</v>
      </c>
      <c r="Q85" s="254"/>
    </row>
    <row r="86" spans="2:17" ht="60.75" customHeight="1" x14ac:dyDescent="0.25">
      <c r="B86" s="142" t="s">
        <v>43</v>
      </c>
      <c r="C86" s="146" t="s">
        <v>196</v>
      </c>
      <c r="D86" s="142" t="s">
        <v>198</v>
      </c>
      <c r="E86" s="2">
        <v>1118837698</v>
      </c>
      <c r="F86" s="142" t="s">
        <v>247</v>
      </c>
      <c r="G86" s="146" t="s">
        <v>199</v>
      </c>
      <c r="H86" s="150">
        <v>41845</v>
      </c>
      <c r="I86" s="4" t="s">
        <v>216</v>
      </c>
      <c r="J86" s="142" t="s">
        <v>248</v>
      </c>
      <c r="K86" s="82" t="s">
        <v>250</v>
      </c>
      <c r="L86" s="82" t="s">
        <v>249</v>
      </c>
      <c r="M86" s="104" t="s">
        <v>128</v>
      </c>
      <c r="N86" s="104" t="s">
        <v>128</v>
      </c>
      <c r="O86" s="104" t="s">
        <v>129</v>
      </c>
      <c r="P86" s="219" t="s">
        <v>236</v>
      </c>
      <c r="Q86" s="220"/>
    </row>
    <row r="87" spans="2:17" ht="33.6" customHeight="1" x14ac:dyDescent="0.25">
      <c r="B87" s="142"/>
      <c r="C87" s="142"/>
      <c r="D87" s="142"/>
      <c r="E87" s="2"/>
      <c r="F87" s="2"/>
      <c r="G87" s="142"/>
      <c r="H87" s="150"/>
      <c r="I87" s="4"/>
      <c r="J87" s="142"/>
      <c r="K87" s="82"/>
      <c r="L87" s="82"/>
      <c r="M87" s="104"/>
      <c r="N87" s="104"/>
      <c r="O87" s="104"/>
      <c r="P87" s="237"/>
      <c r="Q87" s="237"/>
    </row>
    <row r="89" spans="2:17" ht="15.75" thickBot="1" x14ac:dyDescent="0.3"/>
    <row r="90" spans="2:17" ht="27" thickBot="1" x14ac:dyDescent="0.3">
      <c r="B90" s="229" t="s">
        <v>45</v>
      </c>
      <c r="C90" s="230"/>
      <c r="D90" s="230"/>
      <c r="E90" s="230"/>
      <c r="F90" s="230"/>
      <c r="G90" s="230"/>
      <c r="H90" s="230"/>
      <c r="I90" s="230"/>
      <c r="J90" s="230"/>
      <c r="K90" s="230"/>
      <c r="L90" s="230"/>
      <c r="M90" s="230"/>
      <c r="N90" s="231"/>
    </row>
    <row r="93" spans="2:17" ht="46.15" customHeight="1" x14ac:dyDescent="0.25">
      <c r="B93" s="65" t="s">
        <v>32</v>
      </c>
      <c r="C93" s="65" t="s">
        <v>46</v>
      </c>
      <c r="D93" s="235" t="s">
        <v>3</v>
      </c>
      <c r="E93" s="236"/>
    </row>
    <row r="94" spans="2:17" ht="46.9" customHeight="1" x14ac:dyDescent="0.25">
      <c r="B94" s="66" t="s">
        <v>116</v>
      </c>
      <c r="C94" s="104" t="s">
        <v>128</v>
      </c>
      <c r="D94" s="237"/>
      <c r="E94" s="237"/>
    </row>
    <row r="97" spans="1:26" ht="26.25" x14ac:dyDescent="0.25">
      <c r="B97" s="227" t="s">
        <v>62</v>
      </c>
      <c r="C97" s="228"/>
      <c r="D97" s="228"/>
      <c r="E97" s="228"/>
      <c r="F97" s="228"/>
      <c r="G97" s="228"/>
      <c r="H97" s="228"/>
      <c r="I97" s="228"/>
      <c r="J97" s="228"/>
      <c r="K97" s="228"/>
      <c r="L97" s="228"/>
      <c r="M97" s="228"/>
      <c r="N97" s="228"/>
      <c r="O97" s="228"/>
      <c r="P97" s="228"/>
    </row>
    <row r="99" spans="1:26" ht="15.75" thickBot="1" x14ac:dyDescent="0.3"/>
    <row r="100" spans="1:26" ht="27" thickBot="1" x14ac:dyDescent="0.3">
      <c r="B100" s="229" t="s">
        <v>52</v>
      </c>
      <c r="C100" s="230"/>
      <c r="D100" s="230"/>
      <c r="E100" s="230"/>
      <c r="F100" s="230"/>
      <c r="G100" s="230"/>
      <c r="H100" s="230"/>
      <c r="I100" s="230"/>
      <c r="J100" s="230"/>
      <c r="K100" s="230"/>
      <c r="L100" s="230"/>
      <c r="M100" s="230"/>
      <c r="N100" s="231"/>
    </row>
    <row r="102" spans="1:26" ht="15.75" thickBot="1" x14ac:dyDescent="0.3">
      <c r="M102" s="62"/>
      <c r="N102" s="62"/>
    </row>
    <row r="103" spans="1:26" s="91" customFormat="1" ht="109.5" customHeight="1" x14ac:dyDescent="0.25">
      <c r="B103" s="101" t="s">
        <v>137</v>
      </c>
      <c r="C103" s="101" t="s">
        <v>138</v>
      </c>
      <c r="D103" s="101" t="s">
        <v>139</v>
      </c>
      <c r="E103" s="101" t="s">
        <v>44</v>
      </c>
      <c r="F103" s="101" t="s">
        <v>22</v>
      </c>
      <c r="G103" s="101" t="s">
        <v>96</v>
      </c>
      <c r="H103" s="101" t="s">
        <v>17</v>
      </c>
      <c r="I103" s="101" t="s">
        <v>10</v>
      </c>
      <c r="J103" s="101" t="s">
        <v>30</v>
      </c>
      <c r="K103" s="101" t="s">
        <v>59</v>
      </c>
      <c r="L103" s="101" t="s">
        <v>20</v>
      </c>
      <c r="M103" s="87" t="s">
        <v>26</v>
      </c>
      <c r="N103" s="101" t="s">
        <v>140</v>
      </c>
      <c r="O103" s="101" t="s">
        <v>35</v>
      </c>
      <c r="P103" s="102" t="s">
        <v>11</v>
      </c>
      <c r="Q103" s="102" t="s">
        <v>19</v>
      </c>
    </row>
    <row r="104" spans="1:26" s="97" customFormat="1" ht="33" customHeight="1" x14ac:dyDescent="0.25">
      <c r="A104" s="46">
        <v>1</v>
      </c>
      <c r="B104" s="160" t="s">
        <v>151</v>
      </c>
      <c r="C104" s="99">
        <v>0</v>
      </c>
      <c r="D104" s="99">
        <v>0</v>
      </c>
      <c r="E104" s="149" t="s">
        <v>209</v>
      </c>
      <c r="F104" s="94">
        <v>0</v>
      </c>
      <c r="G104" s="94">
        <v>0</v>
      </c>
      <c r="H104" s="94">
        <v>0</v>
      </c>
      <c r="I104" s="94">
        <v>0</v>
      </c>
      <c r="J104" s="94">
        <v>0</v>
      </c>
      <c r="K104" s="94">
        <v>0</v>
      </c>
      <c r="L104" s="94">
        <v>0</v>
      </c>
      <c r="M104" s="94">
        <v>0</v>
      </c>
      <c r="N104" s="94">
        <v>0</v>
      </c>
      <c r="O104" s="94">
        <v>0</v>
      </c>
      <c r="P104" s="94">
        <v>0</v>
      </c>
      <c r="Q104" s="135" t="s">
        <v>210</v>
      </c>
      <c r="R104" s="96"/>
      <c r="S104" s="96"/>
      <c r="T104" s="96"/>
      <c r="U104" s="96"/>
      <c r="V104" s="96"/>
      <c r="W104" s="96"/>
      <c r="X104" s="96"/>
      <c r="Y104" s="96"/>
      <c r="Z104" s="96"/>
    </row>
    <row r="105" spans="1:26" s="97" customFormat="1" x14ac:dyDescent="0.25">
      <c r="A105" s="46">
        <f>+A104+1</f>
        <v>2</v>
      </c>
      <c r="B105" s="160"/>
      <c r="C105" s="99"/>
      <c r="D105" s="99"/>
      <c r="E105" s="148"/>
      <c r="F105" s="94"/>
      <c r="G105" s="94"/>
      <c r="H105" s="95"/>
      <c r="I105" s="95"/>
      <c r="J105" s="95"/>
      <c r="K105" s="148"/>
      <c r="L105" s="95"/>
      <c r="M105" s="155"/>
      <c r="N105" s="86"/>
      <c r="O105" s="26"/>
      <c r="P105" s="26"/>
      <c r="Q105" s="135"/>
      <c r="R105" s="96"/>
      <c r="S105" s="96"/>
      <c r="T105" s="96"/>
      <c r="U105" s="96"/>
      <c r="V105" s="96"/>
      <c r="W105" s="96"/>
      <c r="X105" s="96"/>
      <c r="Y105" s="96"/>
      <c r="Z105" s="96"/>
    </row>
    <row r="106" spans="1:26" s="97" customFormat="1" x14ac:dyDescent="0.25">
      <c r="A106" s="46">
        <f t="shared" ref="A106:A107" si="2">+A105+1</f>
        <v>3</v>
      </c>
      <c r="B106" s="160"/>
      <c r="C106" s="99"/>
      <c r="D106" s="99"/>
      <c r="E106" s="93"/>
      <c r="F106" s="94"/>
      <c r="G106" s="149"/>
      <c r="H106" s="95"/>
      <c r="I106" s="95"/>
      <c r="J106" s="95"/>
      <c r="K106" s="148"/>
      <c r="L106" s="95"/>
      <c r="M106" s="155"/>
      <c r="N106" s="86"/>
      <c r="O106" s="26"/>
      <c r="P106" s="26"/>
      <c r="Q106" s="135"/>
      <c r="R106" s="96"/>
      <c r="S106" s="96"/>
      <c r="T106" s="96"/>
      <c r="U106" s="96"/>
      <c r="V106" s="96"/>
      <c r="W106" s="96"/>
      <c r="X106" s="96"/>
      <c r="Y106" s="96"/>
      <c r="Z106" s="96"/>
    </row>
    <row r="107" spans="1:26" s="97" customFormat="1" x14ac:dyDescent="0.25">
      <c r="A107" s="46">
        <f t="shared" si="2"/>
        <v>4</v>
      </c>
      <c r="B107" s="98"/>
      <c r="C107" s="99"/>
      <c r="D107" s="98"/>
      <c r="E107" s="93"/>
      <c r="F107" s="94"/>
      <c r="G107" s="94"/>
      <c r="H107" s="94"/>
      <c r="I107" s="95"/>
      <c r="J107" s="95"/>
      <c r="K107" s="95"/>
      <c r="L107" s="95"/>
      <c r="M107" s="86"/>
      <c r="N107" s="86"/>
      <c r="O107" s="26"/>
      <c r="P107" s="26"/>
      <c r="Q107" s="135"/>
      <c r="R107" s="96"/>
      <c r="S107" s="96"/>
      <c r="T107" s="96"/>
      <c r="U107" s="96"/>
      <c r="V107" s="96"/>
      <c r="W107" s="96"/>
      <c r="X107" s="96"/>
      <c r="Y107" s="96"/>
      <c r="Z107" s="96"/>
    </row>
    <row r="108" spans="1:26" s="97" customFormat="1" x14ac:dyDescent="0.25">
      <c r="A108" s="46"/>
      <c r="B108" s="141" t="s">
        <v>16</v>
      </c>
      <c r="C108" s="99"/>
      <c r="D108" s="98"/>
      <c r="E108" s="93"/>
      <c r="F108" s="94"/>
      <c r="G108" s="94"/>
      <c r="H108" s="94"/>
      <c r="I108" s="95"/>
      <c r="J108" s="95"/>
      <c r="K108" s="100">
        <f>SUM(K104:K107)</f>
        <v>0</v>
      </c>
      <c r="L108" s="100"/>
      <c r="M108" s="156">
        <f>SUM(M104:M107)</f>
        <v>0</v>
      </c>
      <c r="N108" s="100"/>
      <c r="O108" s="26"/>
      <c r="P108" s="26"/>
      <c r="Q108" s="136"/>
    </row>
    <row r="109" spans="1:26" x14ac:dyDescent="0.25">
      <c r="B109" s="29"/>
      <c r="C109" s="29"/>
      <c r="D109" s="29"/>
      <c r="E109" s="30"/>
      <c r="F109" s="29"/>
      <c r="G109" s="29"/>
      <c r="H109" s="29"/>
      <c r="I109" s="29"/>
      <c r="J109" s="29"/>
      <c r="K109" s="29"/>
      <c r="L109" s="29"/>
      <c r="M109" s="29"/>
      <c r="N109" s="29"/>
      <c r="O109" s="29"/>
      <c r="P109" s="29"/>
    </row>
    <row r="110" spans="1:26" ht="18.75" x14ac:dyDescent="0.25">
      <c r="B110" s="57" t="s">
        <v>31</v>
      </c>
      <c r="C110" s="70">
        <f>+K108</f>
        <v>0</v>
      </c>
      <c r="H110" s="31"/>
      <c r="I110" s="31"/>
      <c r="J110" s="31"/>
      <c r="K110" s="31"/>
      <c r="L110" s="31"/>
      <c r="M110" s="31"/>
      <c r="N110" s="29"/>
      <c r="O110" s="29"/>
      <c r="P110" s="29"/>
    </row>
    <row r="112" spans="1:26" ht="15.75" thickBot="1" x14ac:dyDescent="0.3"/>
    <row r="113" spans="2:17" ht="37.15" customHeight="1" thickBot="1" x14ac:dyDescent="0.3">
      <c r="B113" s="73" t="s">
        <v>48</v>
      </c>
      <c r="C113" s="74" t="s">
        <v>49</v>
      </c>
      <c r="D113" s="73" t="s">
        <v>50</v>
      </c>
      <c r="E113" s="74" t="s">
        <v>53</v>
      </c>
    </row>
    <row r="114" spans="2:17" ht="41.45" customHeight="1" x14ac:dyDescent="0.25">
      <c r="B114" s="64" t="s">
        <v>117</v>
      </c>
      <c r="C114" s="67">
        <v>20</v>
      </c>
      <c r="D114" s="67">
        <v>0</v>
      </c>
      <c r="E114" s="232">
        <f>+D114+D115+D116</f>
        <v>0</v>
      </c>
    </row>
    <row r="115" spans="2:17" x14ac:dyDescent="0.25">
      <c r="B115" s="64" t="s">
        <v>118</v>
      </c>
      <c r="C115" s="55">
        <v>30</v>
      </c>
      <c r="D115" s="143">
        <v>0</v>
      </c>
      <c r="E115" s="233"/>
    </row>
    <row r="116" spans="2:17" ht="15.75" thickBot="1" x14ac:dyDescent="0.3">
      <c r="B116" s="64" t="s">
        <v>119</v>
      </c>
      <c r="C116" s="69">
        <v>40</v>
      </c>
      <c r="D116" s="69">
        <v>0</v>
      </c>
      <c r="E116" s="234"/>
    </row>
    <row r="118" spans="2:17" ht="15.75" thickBot="1" x14ac:dyDescent="0.3"/>
    <row r="119" spans="2:17" ht="27" thickBot="1" x14ac:dyDescent="0.3">
      <c r="B119" s="229" t="s">
        <v>150</v>
      </c>
      <c r="C119" s="230"/>
      <c r="D119" s="230"/>
      <c r="E119" s="230"/>
      <c r="F119" s="230"/>
      <c r="G119" s="230"/>
      <c r="H119" s="230"/>
      <c r="I119" s="230"/>
      <c r="J119" s="230"/>
      <c r="K119" s="230"/>
      <c r="L119" s="230"/>
      <c r="M119" s="230"/>
      <c r="N119" s="231"/>
    </row>
    <row r="121" spans="2:17" ht="76.5" customHeight="1" x14ac:dyDescent="0.25">
      <c r="B121" s="103" t="s">
        <v>0</v>
      </c>
      <c r="C121" s="103" t="s">
        <v>38</v>
      </c>
      <c r="D121" s="103" t="s">
        <v>39</v>
      </c>
      <c r="E121" s="103" t="s">
        <v>109</v>
      </c>
      <c r="F121" s="103" t="s">
        <v>111</v>
      </c>
      <c r="G121" s="103" t="s">
        <v>112</v>
      </c>
      <c r="H121" s="103" t="s">
        <v>113</v>
      </c>
      <c r="I121" s="103" t="s">
        <v>110</v>
      </c>
      <c r="J121" s="235" t="s">
        <v>114</v>
      </c>
      <c r="K121" s="255"/>
      <c r="L121" s="236"/>
      <c r="M121" s="103" t="s">
        <v>115</v>
      </c>
      <c r="N121" s="103" t="s">
        <v>40</v>
      </c>
      <c r="O121" s="103" t="s">
        <v>41</v>
      </c>
      <c r="P121" s="235" t="s">
        <v>3</v>
      </c>
      <c r="Q121" s="236"/>
    </row>
    <row r="122" spans="2:17" ht="60.75" customHeight="1" x14ac:dyDescent="0.25">
      <c r="B122" s="142" t="s">
        <v>123</v>
      </c>
      <c r="C122" s="142">
        <v>0</v>
      </c>
      <c r="D122" s="157">
        <v>0</v>
      </c>
      <c r="E122" s="157">
        <v>0</v>
      </c>
      <c r="F122" s="157">
        <v>0</v>
      </c>
      <c r="G122" s="157">
        <v>0</v>
      </c>
      <c r="H122" s="157">
        <v>0</v>
      </c>
      <c r="I122" s="157">
        <v>0</v>
      </c>
      <c r="J122" s="157">
        <v>0</v>
      </c>
      <c r="K122" s="157">
        <v>0</v>
      </c>
      <c r="L122" s="157">
        <v>0</v>
      </c>
      <c r="M122" s="157">
        <v>0</v>
      </c>
      <c r="N122" s="157">
        <v>0</v>
      </c>
      <c r="O122" s="157">
        <v>0</v>
      </c>
      <c r="P122" s="254" t="s">
        <v>262</v>
      </c>
      <c r="Q122" s="254"/>
    </row>
    <row r="123" spans="2:17" ht="60.75" customHeight="1" x14ac:dyDescent="0.25">
      <c r="B123" s="142" t="s">
        <v>124</v>
      </c>
      <c r="C123" s="142">
        <v>0</v>
      </c>
      <c r="D123" s="157">
        <v>0</v>
      </c>
      <c r="E123" s="157">
        <v>0</v>
      </c>
      <c r="F123" s="157">
        <v>0</v>
      </c>
      <c r="G123" s="157">
        <v>0</v>
      </c>
      <c r="H123" s="157">
        <v>0</v>
      </c>
      <c r="I123" s="157">
        <v>0</v>
      </c>
      <c r="J123" s="157">
        <v>0</v>
      </c>
      <c r="K123" s="157">
        <v>0</v>
      </c>
      <c r="L123" s="157">
        <v>0</v>
      </c>
      <c r="M123" s="157">
        <v>0</v>
      </c>
      <c r="N123" s="157">
        <v>0</v>
      </c>
      <c r="O123" s="157">
        <v>0</v>
      </c>
      <c r="P123" s="254" t="s">
        <v>262</v>
      </c>
      <c r="Q123" s="254"/>
    </row>
    <row r="124" spans="2:17" ht="125.25" customHeight="1" x14ac:dyDescent="0.25">
      <c r="B124" s="157" t="s">
        <v>125</v>
      </c>
      <c r="C124" s="157" t="s">
        <v>193</v>
      </c>
      <c r="D124" s="157" t="s">
        <v>184</v>
      </c>
      <c r="E124" s="2">
        <v>84084889</v>
      </c>
      <c r="F124" s="2" t="s">
        <v>185</v>
      </c>
      <c r="G124" s="157" t="s">
        <v>158</v>
      </c>
      <c r="H124" s="150">
        <v>38702</v>
      </c>
      <c r="I124" s="4" t="s">
        <v>259</v>
      </c>
      <c r="J124" s="157" t="s">
        <v>186</v>
      </c>
      <c r="K124" s="82" t="s">
        <v>261</v>
      </c>
      <c r="L124" s="82" t="s">
        <v>260</v>
      </c>
      <c r="M124" s="104" t="s">
        <v>128</v>
      </c>
      <c r="N124" s="104" t="s">
        <v>128</v>
      </c>
      <c r="O124" s="104" t="s">
        <v>128</v>
      </c>
      <c r="P124" s="254"/>
      <c r="Q124" s="254"/>
    </row>
    <row r="127" spans="2:17" ht="15.75" thickBot="1" x14ac:dyDescent="0.3"/>
    <row r="128" spans="2:17" ht="54" customHeight="1" x14ac:dyDescent="0.25">
      <c r="B128" s="107" t="s">
        <v>32</v>
      </c>
      <c r="C128" s="107" t="s">
        <v>48</v>
      </c>
      <c r="D128" s="103" t="s">
        <v>49</v>
      </c>
      <c r="E128" s="107" t="s">
        <v>50</v>
      </c>
      <c r="F128" s="74" t="s">
        <v>54</v>
      </c>
      <c r="G128" s="140"/>
    </row>
    <row r="129" spans="2:7" ht="120.75" customHeight="1" x14ac:dyDescent="0.2">
      <c r="B129" s="221" t="s">
        <v>51</v>
      </c>
      <c r="C129" s="5" t="s">
        <v>120</v>
      </c>
      <c r="D129" s="143">
        <v>25</v>
      </c>
      <c r="E129" s="143">
        <v>0</v>
      </c>
      <c r="F129" s="222">
        <f>+E129+E130+E131</f>
        <v>10</v>
      </c>
      <c r="G129" s="79"/>
    </row>
    <row r="130" spans="2:7" ht="76.150000000000006" customHeight="1" x14ac:dyDescent="0.2">
      <c r="B130" s="221"/>
      <c r="C130" s="5" t="s">
        <v>121</v>
      </c>
      <c r="D130" s="71">
        <v>25</v>
      </c>
      <c r="E130" s="143">
        <v>0</v>
      </c>
      <c r="F130" s="223"/>
      <c r="G130" s="79"/>
    </row>
    <row r="131" spans="2:7" ht="69" customHeight="1" x14ac:dyDescent="0.2">
      <c r="B131" s="221"/>
      <c r="C131" s="5" t="s">
        <v>122</v>
      </c>
      <c r="D131" s="143">
        <v>10</v>
      </c>
      <c r="E131" s="143">
        <v>10</v>
      </c>
      <c r="F131" s="224"/>
      <c r="G131" s="79"/>
    </row>
    <row r="132" spans="2:7" x14ac:dyDescent="0.25">
      <c r="C132" s="88"/>
    </row>
    <row r="135" spans="2:7" x14ac:dyDescent="0.25">
      <c r="B135" s="105" t="s">
        <v>55</v>
      </c>
    </row>
    <row r="138" spans="2:7" x14ac:dyDescent="0.25">
      <c r="B138" s="108" t="s">
        <v>32</v>
      </c>
      <c r="C138" s="108" t="s">
        <v>56</v>
      </c>
      <c r="D138" s="107" t="s">
        <v>50</v>
      </c>
      <c r="E138" s="107" t="s">
        <v>16</v>
      </c>
    </row>
    <row r="139" spans="2:7" ht="28.5" x14ac:dyDescent="0.25">
      <c r="B139" s="89" t="s">
        <v>57</v>
      </c>
      <c r="C139" s="90">
        <v>40</v>
      </c>
      <c r="D139" s="143">
        <f>+E114</f>
        <v>0</v>
      </c>
      <c r="E139" s="225">
        <f>+D139+D140</f>
        <v>10</v>
      </c>
    </row>
    <row r="140" spans="2:7" ht="42.75" x14ac:dyDescent="0.25">
      <c r="B140" s="89" t="s">
        <v>58</v>
      </c>
      <c r="C140" s="90">
        <v>60</v>
      </c>
      <c r="D140" s="143">
        <f>+F129</f>
        <v>10</v>
      </c>
      <c r="E140" s="226"/>
    </row>
  </sheetData>
  <mergeCells count="46">
    <mergeCell ref="C10:E10"/>
    <mergeCell ref="B14:C21"/>
    <mergeCell ref="B22:C22"/>
    <mergeCell ref="E40:E41"/>
    <mergeCell ref="M44:N45"/>
    <mergeCell ref="C9:N9"/>
    <mergeCell ref="B2:P2"/>
    <mergeCell ref="B4:P4"/>
    <mergeCell ref="C6:N6"/>
    <mergeCell ref="C7:N7"/>
    <mergeCell ref="C8:N8"/>
    <mergeCell ref="O71:P71"/>
    <mergeCell ref="B56:B57"/>
    <mergeCell ref="C56:C57"/>
    <mergeCell ref="D56:E56"/>
    <mergeCell ref="C60:N60"/>
    <mergeCell ref="B62:N62"/>
    <mergeCell ref="O65:P65"/>
    <mergeCell ref="O66:P66"/>
    <mergeCell ref="O67:P67"/>
    <mergeCell ref="O68:P68"/>
    <mergeCell ref="O69:P69"/>
    <mergeCell ref="O70:P70"/>
    <mergeCell ref="O72:P72"/>
    <mergeCell ref="B78:N78"/>
    <mergeCell ref="J83:L83"/>
    <mergeCell ref="P83:Q83"/>
    <mergeCell ref="P84:Q84"/>
    <mergeCell ref="P85:Q85"/>
    <mergeCell ref="P86:Q86"/>
    <mergeCell ref="P121:Q121"/>
    <mergeCell ref="P122:Q122"/>
    <mergeCell ref="P124:Q124"/>
    <mergeCell ref="P87:Q87"/>
    <mergeCell ref="P123:Q123"/>
    <mergeCell ref="B90:N90"/>
    <mergeCell ref="D93:E93"/>
    <mergeCell ref="D94:E94"/>
    <mergeCell ref="B97:P97"/>
    <mergeCell ref="B100:N100"/>
    <mergeCell ref="B129:B131"/>
    <mergeCell ref="F129:F131"/>
    <mergeCell ref="E139:E140"/>
    <mergeCell ref="E114:E116"/>
    <mergeCell ref="B119:N119"/>
    <mergeCell ref="J121:L121"/>
  </mergeCells>
  <dataValidations count="2">
    <dataValidation type="list" allowBlank="1" showInputMessage="1" showErrorMessage="1" sqref="WVE983056 A65552 IS65552 SO65552 ACK65552 AMG65552 AWC65552 BFY65552 BPU65552 BZQ65552 CJM65552 CTI65552 DDE65552 DNA65552 DWW65552 EGS65552 EQO65552 FAK65552 FKG65552 FUC65552 GDY65552 GNU65552 GXQ65552 HHM65552 HRI65552 IBE65552 ILA65552 IUW65552 JES65552 JOO65552 JYK65552 KIG65552 KSC65552 LBY65552 LLU65552 LVQ65552 MFM65552 MPI65552 MZE65552 NJA65552 NSW65552 OCS65552 OMO65552 OWK65552 PGG65552 PQC65552 PZY65552 QJU65552 QTQ65552 RDM65552 RNI65552 RXE65552 SHA65552 SQW65552 TAS65552 TKO65552 TUK65552 UEG65552 UOC65552 UXY65552 VHU65552 VRQ65552 WBM65552 WLI65552 WVE65552 A131088 IS131088 SO131088 ACK131088 AMG131088 AWC131088 BFY131088 BPU131088 BZQ131088 CJM131088 CTI131088 DDE131088 DNA131088 DWW131088 EGS131088 EQO131088 FAK131088 FKG131088 FUC131088 GDY131088 GNU131088 GXQ131088 HHM131088 HRI131088 IBE131088 ILA131088 IUW131088 JES131088 JOO131088 JYK131088 KIG131088 KSC131088 LBY131088 LLU131088 LVQ131088 MFM131088 MPI131088 MZE131088 NJA131088 NSW131088 OCS131088 OMO131088 OWK131088 PGG131088 PQC131088 PZY131088 QJU131088 QTQ131088 RDM131088 RNI131088 RXE131088 SHA131088 SQW131088 TAS131088 TKO131088 TUK131088 UEG131088 UOC131088 UXY131088 VHU131088 VRQ131088 WBM131088 WLI131088 WVE131088 A196624 IS196624 SO196624 ACK196624 AMG196624 AWC196624 BFY196624 BPU196624 BZQ196624 CJM196624 CTI196624 DDE196624 DNA196624 DWW196624 EGS196624 EQO196624 FAK196624 FKG196624 FUC196624 GDY196624 GNU196624 GXQ196624 HHM196624 HRI196624 IBE196624 ILA196624 IUW196624 JES196624 JOO196624 JYK196624 KIG196624 KSC196624 LBY196624 LLU196624 LVQ196624 MFM196624 MPI196624 MZE196624 NJA196624 NSW196624 OCS196624 OMO196624 OWK196624 PGG196624 PQC196624 PZY196624 QJU196624 QTQ196624 RDM196624 RNI196624 RXE196624 SHA196624 SQW196624 TAS196624 TKO196624 TUK196624 UEG196624 UOC196624 UXY196624 VHU196624 VRQ196624 WBM196624 WLI196624 WVE196624 A262160 IS262160 SO262160 ACK262160 AMG262160 AWC262160 BFY262160 BPU262160 BZQ262160 CJM262160 CTI262160 DDE262160 DNA262160 DWW262160 EGS262160 EQO262160 FAK262160 FKG262160 FUC262160 GDY262160 GNU262160 GXQ262160 HHM262160 HRI262160 IBE262160 ILA262160 IUW262160 JES262160 JOO262160 JYK262160 KIG262160 KSC262160 LBY262160 LLU262160 LVQ262160 MFM262160 MPI262160 MZE262160 NJA262160 NSW262160 OCS262160 OMO262160 OWK262160 PGG262160 PQC262160 PZY262160 QJU262160 QTQ262160 RDM262160 RNI262160 RXE262160 SHA262160 SQW262160 TAS262160 TKO262160 TUK262160 UEG262160 UOC262160 UXY262160 VHU262160 VRQ262160 WBM262160 WLI262160 WVE262160 A327696 IS327696 SO327696 ACK327696 AMG327696 AWC327696 BFY327696 BPU327696 BZQ327696 CJM327696 CTI327696 DDE327696 DNA327696 DWW327696 EGS327696 EQO327696 FAK327696 FKG327696 FUC327696 GDY327696 GNU327696 GXQ327696 HHM327696 HRI327696 IBE327696 ILA327696 IUW327696 JES327696 JOO327696 JYK327696 KIG327696 KSC327696 LBY327696 LLU327696 LVQ327696 MFM327696 MPI327696 MZE327696 NJA327696 NSW327696 OCS327696 OMO327696 OWK327696 PGG327696 PQC327696 PZY327696 QJU327696 QTQ327696 RDM327696 RNI327696 RXE327696 SHA327696 SQW327696 TAS327696 TKO327696 TUK327696 UEG327696 UOC327696 UXY327696 VHU327696 VRQ327696 WBM327696 WLI327696 WVE327696 A393232 IS393232 SO393232 ACK393232 AMG393232 AWC393232 BFY393232 BPU393232 BZQ393232 CJM393232 CTI393232 DDE393232 DNA393232 DWW393232 EGS393232 EQO393232 FAK393232 FKG393232 FUC393232 GDY393232 GNU393232 GXQ393232 HHM393232 HRI393232 IBE393232 ILA393232 IUW393232 JES393232 JOO393232 JYK393232 KIG393232 KSC393232 LBY393232 LLU393232 LVQ393232 MFM393232 MPI393232 MZE393232 NJA393232 NSW393232 OCS393232 OMO393232 OWK393232 PGG393232 PQC393232 PZY393232 QJU393232 QTQ393232 RDM393232 RNI393232 RXE393232 SHA393232 SQW393232 TAS393232 TKO393232 TUK393232 UEG393232 UOC393232 UXY393232 VHU393232 VRQ393232 WBM393232 WLI393232 WVE393232 A458768 IS458768 SO458768 ACK458768 AMG458768 AWC458768 BFY458768 BPU458768 BZQ458768 CJM458768 CTI458768 DDE458768 DNA458768 DWW458768 EGS458768 EQO458768 FAK458768 FKG458768 FUC458768 GDY458768 GNU458768 GXQ458768 HHM458768 HRI458768 IBE458768 ILA458768 IUW458768 JES458768 JOO458768 JYK458768 KIG458768 KSC458768 LBY458768 LLU458768 LVQ458768 MFM458768 MPI458768 MZE458768 NJA458768 NSW458768 OCS458768 OMO458768 OWK458768 PGG458768 PQC458768 PZY458768 QJU458768 QTQ458768 RDM458768 RNI458768 RXE458768 SHA458768 SQW458768 TAS458768 TKO458768 TUK458768 UEG458768 UOC458768 UXY458768 VHU458768 VRQ458768 WBM458768 WLI458768 WVE458768 A524304 IS524304 SO524304 ACK524304 AMG524304 AWC524304 BFY524304 BPU524304 BZQ524304 CJM524304 CTI524304 DDE524304 DNA524304 DWW524304 EGS524304 EQO524304 FAK524304 FKG524304 FUC524304 GDY524304 GNU524304 GXQ524304 HHM524304 HRI524304 IBE524304 ILA524304 IUW524304 JES524304 JOO524304 JYK524304 KIG524304 KSC524304 LBY524304 LLU524304 LVQ524304 MFM524304 MPI524304 MZE524304 NJA524304 NSW524304 OCS524304 OMO524304 OWK524304 PGG524304 PQC524304 PZY524304 QJU524304 QTQ524304 RDM524304 RNI524304 RXE524304 SHA524304 SQW524304 TAS524304 TKO524304 TUK524304 UEG524304 UOC524304 UXY524304 VHU524304 VRQ524304 WBM524304 WLI524304 WVE524304 A589840 IS589840 SO589840 ACK589840 AMG589840 AWC589840 BFY589840 BPU589840 BZQ589840 CJM589840 CTI589840 DDE589840 DNA589840 DWW589840 EGS589840 EQO589840 FAK589840 FKG589840 FUC589840 GDY589840 GNU589840 GXQ589840 HHM589840 HRI589840 IBE589840 ILA589840 IUW589840 JES589840 JOO589840 JYK589840 KIG589840 KSC589840 LBY589840 LLU589840 LVQ589840 MFM589840 MPI589840 MZE589840 NJA589840 NSW589840 OCS589840 OMO589840 OWK589840 PGG589840 PQC589840 PZY589840 QJU589840 QTQ589840 RDM589840 RNI589840 RXE589840 SHA589840 SQW589840 TAS589840 TKO589840 TUK589840 UEG589840 UOC589840 UXY589840 VHU589840 VRQ589840 WBM589840 WLI589840 WVE589840 A655376 IS655376 SO655376 ACK655376 AMG655376 AWC655376 BFY655376 BPU655376 BZQ655376 CJM655376 CTI655376 DDE655376 DNA655376 DWW655376 EGS655376 EQO655376 FAK655376 FKG655376 FUC655376 GDY655376 GNU655376 GXQ655376 HHM655376 HRI655376 IBE655376 ILA655376 IUW655376 JES655376 JOO655376 JYK655376 KIG655376 KSC655376 LBY655376 LLU655376 LVQ655376 MFM655376 MPI655376 MZE655376 NJA655376 NSW655376 OCS655376 OMO655376 OWK655376 PGG655376 PQC655376 PZY655376 QJU655376 QTQ655376 RDM655376 RNI655376 RXE655376 SHA655376 SQW655376 TAS655376 TKO655376 TUK655376 UEG655376 UOC655376 UXY655376 VHU655376 VRQ655376 WBM655376 WLI655376 WVE655376 A720912 IS720912 SO720912 ACK720912 AMG720912 AWC720912 BFY720912 BPU720912 BZQ720912 CJM720912 CTI720912 DDE720912 DNA720912 DWW720912 EGS720912 EQO720912 FAK720912 FKG720912 FUC720912 GDY720912 GNU720912 GXQ720912 HHM720912 HRI720912 IBE720912 ILA720912 IUW720912 JES720912 JOO720912 JYK720912 KIG720912 KSC720912 LBY720912 LLU720912 LVQ720912 MFM720912 MPI720912 MZE720912 NJA720912 NSW720912 OCS720912 OMO720912 OWK720912 PGG720912 PQC720912 PZY720912 QJU720912 QTQ720912 RDM720912 RNI720912 RXE720912 SHA720912 SQW720912 TAS720912 TKO720912 TUK720912 UEG720912 UOC720912 UXY720912 VHU720912 VRQ720912 WBM720912 WLI720912 WVE720912 A786448 IS786448 SO786448 ACK786448 AMG786448 AWC786448 BFY786448 BPU786448 BZQ786448 CJM786448 CTI786448 DDE786448 DNA786448 DWW786448 EGS786448 EQO786448 FAK786448 FKG786448 FUC786448 GDY786448 GNU786448 GXQ786448 HHM786448 HRI786448 IBE786448 ILA786448 IUW786448 JES786448 JOO786448 JYK786448 KIG786448 KSC786448 LBY786448 LLU786448 LVQ786448 MFM786448 MPI786448 MZE786448 NJA786448 NSW786448 OCS786448 OMO786448 OWK786448 PGG786448 PQC786448 PZY786448 QJU786448 QTQ786448 RDM786448 RNI786448 RXE786448 SHA786448 SQW786448 TAS786448 TKO786448 TUK786448 UEG786448 UOC786448 UXY786448 VHU786448 VRQ786448 WBM786448 WLI786448 WVE786448 A851984 IS851984 SO851984 ACK851984 AMG851984 AWC851984 BFY851984 BPU851984 BZQ851984 CJM851984 CTI851984 DDE851984 DNA851984 DWW851984 EGS851984 EQO851984 FAK851984 FKG851984 FUC851984 GDY851984 GNU851984 GXQ851984 HHM851984 HRI851984 IBE851984 ILA851984 IUW851984 JES851984 JOO851984 JYK851984 KIG851984 KSC851984 LBY851984 LLU851984 LVQ851984 MFM851984 MPI851984 MZE851984 NJA851984 NSW851984 OCS851984 OMO851984 OWK851984 PGG851984 PQC851984 PZY851984 QJU851984 QTQ851984 RDM851984 RNI851984 RXE851984 SHA851984 SQW851984 TAS851984 TKO851984 TUK851984 UEG851984 UOC851984 UXY851984 VHU851984 VRQ851984 WBM851984 WLI851984 WVE851984 A917520 IS917520 SO917520 ACK917520 AMG917520 AWC917520 BFY917520 BPU917520 BZQ917520 CJM917520 CTI917520 DDE917520 DNA917520 DWW917520 EGS917520 EQO917520 FAK917520 FKG917520 FUC917520 GDY917520 GNU917520 GXQ917520 HHM917520 HRI917520 IBE917520 ILA917520 IUW917520 JES917520 JOO917520 JYK917520 KIG917520 KSC917520 LBY917520 LLU917520 LVQ917520 MFM917520 MPI917520 MZE917520 NJA917520 NSW917520 OCS917520 OMO917520 OWK917520 PGG917520 PQC917520 PZY917520 QJU917520 QTQ917520 RDM917520 RNI917520 RXE917520 SHA917520 SQW917520 TAS917520 TKO917520 TUK917520 UEG917520 UOC917520 UXY917520 VHU917520 VRQ917520 WBM917520 WLI917520 WVE917520 A983056 IS983056 SO983056 ACK983056 AMG983056 AWC983056 BFY983056 BPU983056 BZQ983056 CJM983056 CTI983056 DDE983056 DNA983056 DWW983056 EGS983056 EQO983056 FAK983056 FKG983056 FUC983056 GDY983056 GNU983056 GXQ983056 HHM983056 HRI983056 IBE983056 ILA983056 IUW983056 JES983056 JOO983056 JYK983056 KIG983056 KSC983056 LBY983056 LLU983056 LVQ983056 MFM983056 MPI983056 MZE983056 NJA983056 NSW983056 OCS983056 OMO983056 OWK983056 PGG983056 PQC983056 PZY983056 QJU983056 QTQ983056 RDM983056 RNI983056 RXE983056 SHA983056 SQW983056 TAS983056 TKO983056 TUK983056 UEG983056 UOC983056 UXY983056 VHU983056 VRQ983056 WBM983056 WLI983056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56 WLL983056 C65552 IV65552 SR65552 ACN65552 AMJ65552 AWF65552 BGB65552 BPX65552 BZT65552 CJP65552 CTL65552 DDH65552 DND65552 DWZ65552 EGV65552 EQR65552 FAN65552 FKJ65552 FUF65552 GEB65552 GNX65552 GXT65552 HHP65552 HRL65552 IBH65552 ILD65552 IUZ65552 JEV65552 JOR65552 JYN65552 KIJ65552 KSF65552 LCB65552 LLX65552 LVT65552 MFP65552 MPL65552 MZH65552 NJD65552 NSZ65552 OCV65552 OMR65552 OWN65552 PGJ65552 PQF65552 QAB65552 QJX65552 QTT65552 RDP65552 RNL65552 RXH65552 SHD65552 SQZ65552 TAV65552 TKR65552 TUN65552 UEJ65552 UOF65552 UYB65552 VHX65552 VRT65552 WBP65552 WLL65552 WVH65552 C131088 IV131088 SR131088 ACN131088 AMJ131088 AWF131088 BGB131088 BPX131088 BZT131088 CJP131088 CTL131088 DDH131088 DND131088 DWZ131088 EGV131088 EQR131088 FAN131088 FKJ131088 FUF131088 GEB131088 GNX131088 GXT131088 HHP131088 HRL131088 IBH131088 ILD131088 IUZ131088 JEV131088 JOR131088 JYN131088 KIJ131088 KSF131088 LCB131088 LLX131088 LVT131088 MFP131088 MPL131088 MZH131088 NJD131088 NSZ131088 OCV131088 OMR131088 OWN131088 PGJ131088 PQF131088 QAB131088 QJX131088 QTT131088 RDP131088 RNL131088 RXH131088 SHD131088 SQZ131088 TAV131088 TKR131088 TUN131088 UEJ131088 UOF131088 UYB131088 VHX131088 VRT131088 WBP131088 WLL131088 WVH131088 C196624 IV196624 SR196624 ACN196624 AMJ196624 AWF196624 BGB196624 BPX196624 BZT196624 CJP196624 CTL196624 DDH196624 DND196624 DWZ196624 EGV196624 EQR196624 FAN196624 FKJ196624 FUF196624 GEB196624 GNX196624 GXT196624 HHP196624 HRL196624 IBH196624 ILD196624 IUZ196624 JEV196624 JOR196624 JYN196624 KIJ196624 KSF196624 LCB196624 LLX196624 LVT196624 MFP196624 MPL196624 MZH196624 NJD196624 NSZ196624 OCV196624 OMR196624 OWN196624 PGJ196624 PQF196624 QAB196624 QJX196624 QTT196624 RDP196624 RNL196624 RXH196624 SHD196624 SQZ196624 TAV196624 TKR196624 TUN196624 UEJ196624 UOF196624 UYB196624 VHX196624 VRT196624 WBP196624 WLL196624 WVH196624 C262160 IV262160 SR262160 ACN262160 AMJ262160 AWF262160 BGB262160 BPX262160 BZT262160 CJP262160 CTL262160 DDH262160 DND262160 DWZ262160 EGV262160 EQR262160 FAN262160 FKJ262160 FUF262160 GEB262160 GNX262160 GXT262160 HHP262160 HRL262160 IBH262160 ILD262160 IUZ262160 JEV262160 JOR262160 JYN262160 KIJ262160 KSF262160 LCB262160 LLX262160 LVT262160 MFP262160 MPL262160 MZH262160 NJD262160 NSZ262160 OCV262160 OMR262160 OWN262160 PGJ262160 PQF262160 QAB262160 QJX262160 QTT262160 RDP262160 RNL262160 RXH262160 SHD262160 SQZ262160 TAV262160 TKR262160 TUN262160 UEJ262160 UOF262160 UYB262160 VHX262160 VRT262160 WBP262160 WLL262160 WVH262160 C327696 IV327696 SR327696 ACN327696 AMJ327696 AWF327696 BGB327696 BPX327696 BZT327696 CJP327696 CTL327696 DDH327696 DND327696 DWZ327696 EGV327696 EQR327696 FAN327696 FKJ327696 FUF327696 GEB327696 GNX327696 GXT327696 HHP327696 HRL327696 IBH327696 ILD327696 IUZ327696 JEV327696 JOR327696 JYN327696 KIJ327696 KSF327696 LCB327696 LLX327696 LVT327696 MFP327696 MPL327696 MZH327696 NJD327696 NSZ327696 OCV327696 OMR327696 OWN327696 PGJ327696 PQF327696 QAB327696 QJX327696 QTT327696 RDP327696 RNL327696 RXH327696 SHD327696 SQZ327696 TAV327696 TKR327696 TUN327696 UEJ327696 UOF327696 UYB327696 VHX327696 VRT327696 WBP327696 WLL327696 WVH327696 C393232 IV393232 SR393232 ACN393232 AMJ393232 AWF393232 BGB393232 BPX393232 BZT393232 CJP393232 CTL393232 DDH393232 DND393232 DWZ393232 EGV393232 EQR393232 FAN393232 FKJ393232 FUF393232 GEB393232 GNX393232 GXT393232 HHP393232 HRL393232 IBH393232 ILD393232 IUZ393232 JEV393232 JOR393232 JYN393232 KIJ393232 KSF393232 LCB393232 LLX393232 LVT393232 MFP393232 MPL393232 MZH393232 NJD393232 NSZ393232 OCV393232 OMR393232 OWN393232 PGJ393232 PQF393232 QAB393232 QJX393232 QTT393232 RDP393232 RNL393232 RXH393232 SHD393232 SQZ393232 TAV393232 TKR393232 TUN393232 UEJ393232 UOF393232 UYB393232 VHX393232 VRT393232 WBP393232 WLL393232 WVH393232 C458768 IV458768 SR458768 ACN458768 AMJ458768 AWF458768 BGB458768 BPX458768 BZT458768 CJP458768 CTL458768 DDH458768 DND458768 DWZ458768 EGV458768 EQR458768 FAN458768 FKJ458768 FUF458768 GEB458768 GNX458768 GXT458768 HHP458768 HRL458768 IBH458768 ILD458768 IUZ458768 JEV458768 JOR458768 JYN458768 KIJ458768 KSF458768 LCB458768 LLX458768 LVT458768 MFP458768 MPL458768 MZH458768 NJD458768 NSZ458768 OCV458768 OMR458768 OWN458768 PGJ458768 PQF458768 QAB458768 QJX458768 QTT458768 RDP458768 RNL458768 RXH458768 SHD458768 SQZ458768 TAV458768 TKR458768 TUN458768 UEJ458768 UOF458768 UYB458768 VHX458768 VRT458768 WBP458768 WLL458768 WVH458768 C524304 IV524304 SR524304 ACN524304 AMJ524304 AWF524304 BGB524304 BPX524304 BZT524304 CJP524304 CTL524304 DDH524304 DND524304 DWZ524304 EGV524304 EQR524304 FAN524304 FKJ524304 FUF524304 GEB524304 GNX524304 GXT524304 HHP524304 HRL524304 IBH524304 ILD524304 IUZ524304 JEV524304 JOR524304 JYN524304 KIJ524304 KSF524304 LCB524304 LLX524304 LVT524304 MFP524304 MPL524304 MZH524304 NJD524304 NSZ524304 OCV524304 OMR524304 OWN524304 PGJ524304 PQF524304 QAB524304 QJX524304 QTT524304 RDP524304 RNL524304 RXH524304 SHD524304 SQZ524304 TAV524304 TKR524304 TUN524304 UEJ524304 UOF524304 UYB524304 VHX524304 VRT524304 WBP524304 WLL524304 WVH524304 C589840 IV589840 SR589840 ACN589840 AMJ589840 AWF589840 BGB589840 BPX589840 BZT589840 CJP589840 CTL589840 DDH589840 DND589840 DWZ589840 EGV589840 EQR589840 FAN589840 FKJ589840 FUF589840 GEB589840 GNX589840 GXT589840 HHP589840 HRL589840 IBH589840 ILD589840 IUZ589840 JEV589840 JOR589840 JYN589840 KIJ589840 KSF589840 LCB589840 LLX589840 LVT589840 MFP589840 MPL589840 MZH589840 NJD589840 NSZ589840 OCV589840 OMR589840 OWN589840 PGJ589840 PQF589840 QAB589840 QJX589840 QTT589840 RDP589840 RNL589840 RXH589840 SHD589840 SQZ589840 TAV589840 TKR589840 TUN589840 UEJ589840 UOF589840 UYB589840 VHX589840 VRT589840 WBP589840 WLL589840 WVH589840 C655376 IV655376 SR655376 ACN655376 AMJ655376 AWF655376 BGB655376 BPX655376 BZT655376 CJP655376 CTL655376 DDH655376 DND655376 DWZ655376 EGV655376 EQR655376 FAN655376 FKJ655376 FUF655376 GEB655376 GNX655376 GXT655376 HHP655376 HRL655376 IBH655376 ILD655376 IUZ655376 JEV655376 JOR655376 JYN655376 KIJ655376 KSF655376 LCB655376 LLX655376 LVT655376 MFP655376 MPL655376 MZH655376 NJD655376 NSZ655376 OCV655376 OMR655376 OWN655376 PGJ655376 PQF655376 QAB655376 QJX655376 QTT655376 RDP655376 RNL655376 RXH655376 SHD655376 SQZ655376 TAV655376 TKR655376 TUN655376 UEJ655376 UOF655376 UYB655376 VHX655376 VRT655376 WBP655376 WLL655376 WVH655376 C720912 IV720912 SR720912 ACN720912 AMJ720912 AWF720912 BGB720912 BPX720912 BZT720912 CJP720912 CTL720912 DDH720912 DND720912 DWZ720912 EGV720912 EQR720912 FAN720912 FKJ720912 FUF720912 GEB720912 GNX720912 GXT720912 HHP720912 HRL720912 IBH720912 ILD720912 IUZ720912 JEV720912 JOR720912 JYN720912 KIJ720912 KSF720912 LCB720912 LLX720912 LVT720912 MFP720912 MPL720912 MZH720912 NJD720912 NSZ720912 OCV720912 OMR720912 OWN720912 PGJ720912 PQF720912 QAB720912 QJX720912 QTT720912 RDP720912 RNL720912 RXH720912 SHD720912 SQZ720912 TAV720912 TKR720912 TUN720912 UEJ720912 UOF720912 UYB720912 VHX720912 VRT720912 WBP720912 WLL720912 WVH720912 C786448 IV786448 SR786448 ACN786448 AMJ786448 AWF786448 BGB786448 BPX786448 BZT786448 CJP786448 CTL786448 DDH786448 DND786448 DWZ786448 EGV786448 EQR786448 FAN786448 FKJ786448 FUF786448 GEB786448 GNX786448 GXT786448 HHP786448 HRL786448 IBH786448 ILD786448 IUZ786448 JEV786448 JOR786448 JYN786448 KIJ786448 KSF786448 LCB786448 LLX786448 LVT786448 MFP786448 MPL786448 MZH786448 NJD786448 NSZ786448 OCV786448 OMR786448 OWN786448 PGJ786448 PQF786448 QAB786448 QJX786448 QTT786448 RDP786448 RNL786448 RXH786448 SHD786448 SQZ786448 TAV786448 TKR786448 TUN786448 UEJ786448 UOF786448 UYB786448 VHX786448 VRT786448 WBP786448 WLL786448 WVH786448 C851984 IV851984 SR851984 ACN851984 AMJ851984 AWF851984 BGB851984 BPX851984 BZT851984 CJP851984 CTL851984 DDH851984 DND851984 DWZ851984 EGV851984 EQR851984 FAN851984 FKJ851984 FUF851984 GEB851984 GNX851984 GXT851984 HHP851984 HRL851984 IBH851984 ILD851984 IUZ851984 JEV851984 JOR851984 JYN851984 KIJ851984 KSF851984 LCB851984 LLX851984 LVT851984 MFP851984 MPL851984 MZH851984 NJD851984 NSZ851984 OCV851984 OMR851984 OWN851984 PGJ851984 PQF851984 QAB851984 QJX851984 QTT851984 RDP851984 RNL851984 RXH851984 SHD851984 SQZ851984 TAV851984 TKR851984 TUN851984 UEJ851984 UOF851984 UYB851984 VHX851984 VRT851984 WBP851984 WLL851984 WVH851984 C917520 IV917520 SR917520 ACN917520 AMJ917520 AWF917520 BGB917520 BPX917520 BZT917520 CJP917520 CTL917520 DDH917520 DND917520 DWZ917520 EGV917520 EQR917520 FAN917520 FKJ917520 FUF917520 GEB917520 GNX917520 GXT917520 HHP917520 HRL917520 IBH917520 ILD917520 IUZ917520 JEV917520 JOR917520 JYN917520 KIJ917520 KSF917520 LCB917520 LLX917520 LVT917520 MFP917520 MPL917520 MZH917520 NJD917520 NSZ917520 OCV917520 OMR917520 OWN917520 PGJ917520 PQF917520 QAB917520 QJX917520 QTT917520 RDP917520 RNL917520 RXH917520 SHD917520 SQZ917520 TAV917520 TKR917520 TUN917520 UEJ917520 UOF917520 UYB917520 VHX917520 VRT917520 WBP917520 WLL917520 WVH917520 C983056 IV983056 SR983056 ACN983056 AMJ983056 AWF983056 BGB983056 BPX983056 BZT983056 CJP983056 CTL983056 DDH983056 DND983056 DWZ983056 EGV983056 EQR983056 FAN983056 FKJ983056 FUF983056 GEB983056 GNX983056 GXT983056 HHP983056 HRL983056 IBH983056 ILD983056 IUZ983056 JEV983056 JOR983056 JYN983056 KIJ983056 KSF983056 LCB983056 LLX983056 LVT983056 MFP983056 MPL983056 MZH983056 NJD983056 NSZ983056 OCV983056 OMR983056 OWN983056 PGJ983056 PQF983056 QAB983056 QJX983056 QTT983056 RDP983056 RNL983056 RXH983056 SHD983056 SQZ983056 TAV983056 TKR983056 TUN983056 UEJ983056 UOF983056 UYB983056 VHX983056 VRT983056 WBP983056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ignoredErrors>
    <ignoredError sqref="K54 M108 K10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9" workbookViewId="0">
      <selection activeCell="B32" sqref="B32"/>
    </sheetView>
  </sheetViews>
  <sheetFormatPr baseColWidth="10" defaultRowHeight="15.75" x14ac:dyDescent="0.25"/>
  <cols>
    <col min="1" max="1" width="24.85546875" style="132" customWidth="1"/>
    <col min="2" max="2" width="55.5703125" style="132" customWidth="1"/>
    <col min="3" max="3" width="41.28515625" style="132" customWidth="1"/>
    <col min="4" max="4" width="29.42578125" style="132" customWidth="1"/>
    <col min="5" max="5" width="29.140625" style="132" customWidth="1"/>
    <col min="6" max="16384" width="11.42578125" style="88"/>
  </cols>
  <sheetData>
    <row r="1" spans="1:5" x14ac:dyDescent="0.25">
      <c r="A1" s="267" t="s">
        <v>86</v>
      </c>
      <c r="B1" s="268"/>
      <c r="C1" s="268"/>
      <c r="D1" s="268"/>
      <c r="E1" s="109"/>
    </row>
    <row r="2" spans="1:5" x14ac:dyDescent="0.25">
      <c r="A2" s="110"/>
      <c r="B2" s="269" t="s">
        <v>75</v>
      </c>
      <c r="C2" s="269"/>
      <c r="D2" s="269"/>
      <c r="E2" s="111"/>
    </row>
    <row r="3" spans="1:5" x14ac:dyDescent="0.25">
      <c r="A3" s="112"/>
      <c r="B3" s="269" t="s">
        <v>142</v>
      </c>
      <c r="C3" s="269"/>
      <c r="D3" s="269"/>
      <c r="E3" s="113"/>
    </row>
    <row r="4" spans="1:5" thickBot="1" x14ac:dyDescent="0.3">
      <c r="A4" s="114"/>
      <c r="B4" s="115"/>
      <c r="C4" s="115"/>
      <c r="D4" s="115"/>
      <c r="E4" s="116"/>
    </row>
    <row r="5" spans="1:5" ht="16.5" thickBot="1" x14ac:dyDescent="0.3">
      <c r="A5" s="114"/>
      <c r="B5" s="117" t="s">
        <v>316</v>
      </c>
      <c r="C5" s="270" t="s">
        <v>151</v>
      </c>
      <c r="D5" s="271"/>
      <c r="E5" s="116"/>
    </row>
    <row r="6" spans="1:5" ht="16.5" thickBot="1" x14ac:dyDescent="0.3">
      <c r="A6" s="114"/>
      <c r="B6" s="137" t="s">
        <v>317</v>
      </c>
      <c r="C6" s="272" t="s">
        <v>318</v>
      </c>
      <c r="D6" s="273"/>
      <c r="E6" s="116"/>
    </row>
    <row r="7" spans="1:5" ht="16.5" thickBot="1" x14ac:dyDescent="0.3">
      <c r="A7" s="114"/>
      <c r="B7" s="137" t="s">
        <v>143</v>
      </c>
      <c r="C7" s="276" t="s">
        <v>144</v>
      </c>
      <c r="D7" s="277"/>
      <c r="E7" s="116"/>
    </row>
    <row r="8" spans="1:5" ht="16.5" thickBot="1" x14ac:dyDescent="0.3">
      <c r="A8" s="114"/>
      <c r="B8" s="138">
        <v>32</v>
      </c>
      <c r="C8" s="274">
        <v>549217903</v>
      </c>
      <c r="D8" s="275"/>
      <c r="E8" s="116"/>
    </row>
    <row r="9" spans="1:5" ht="16.5" thickBot="1" x14ac:dyDescent="0.3">
      <c r="A9" s="114"/>
      <c r="B9" s="138">
        <v>34</v>
      </c>
      <c r="C9" s="274">
        <v>1848128685</v>
      </c>
      <c r="D9" s="275"/>
      <c r="E9" s="116"/>
    </row>
    <row r="10" spans="1:5" ht="16.5" thickBot="1" x14ac:dyDescent="0.3">
      <c r="A10" s="114"/>
      <c r="B10" s="138"/>
      <c r="C10" s="274"/>
      <c r="D10" s="275"/>
      <c r="E10" s="116"/>
    </row>
    <row r="11" spans="1:5" ht="16.5" thickBot="1" x14ac:dyDescent="0.3">
      <c r="A11" s="114"/>
      <c r="B11" s="138"/>
      <c r="C11" s="274"/>
      <c r="D11" s="275"/>
      <c r="E11" s="116"/>
    </row>
    <row r="12" spans="1:5" ht="16.5" thickBot="1" x14ac:dyDescent="0.3">
      <c r="A12" s="114"/>
      <c r="B12" s="139"/>
      <c r="C12" s="274">
        <f>SUM(C8:D11)</f>
        <v>2397346588</v>
      </c>
      <c r="D12" s="275"/>
      <c r="E12" s="116"/>
    </row>
    <row r="13" spans="1:5" ht="48" thickBot="1" x14ac:dyDescent="0.3">
      <c r="A13" s="114"/>
      <c r="B13" s="139" t="s">
        <v>145</v>
      </c>
      <c r="C13" s="274">
        <f>+C12/616000</f>
        <v>3891.796409090909</v>
      </c>
      <c r="D13" s="275"/>
      <c r="E13" s="116"/>
    </row>
    <row r="14" spans="1:5" x14ac:dyDescent="0.25">
      <c r="A14" s="114"/>
      <c r="B14" s="115"/>
      <c r="C14" s="118"/>
      <c r="D14" s="119"/>
      <c r="E14" s="116"/>
    </row>
    <row r="15" spans="1:5" ht="16.5" thickBot="1" x14ac:dyDescent="0.3">
      <c r="A15" s="114"/>
      <c r="B15" s="115" t="s">
        <v>146</v>
      </c>
      <c r="C15" s="118"/>
      <c r="D15" s="119"/>
      <c r="E15" s="116"/>
    </row>
    <row r="16" spans="1:5" ht="15" x14ac:dyDescent="0.25">
      <c r="A16" s="114"/>
      <c r="B16" s="120" t="s">
        <v>76</v>
      </c>
      <c r="C16" s="121"/>
      <c r="D16" s="180">
        <v>263373445</v>
      </c>
      <c r="E16" s="116"/>
    </row>
    <row r="17" spans="1:5" ht="15" x14ac:dyDescent="0.25">
      <c r="A17" s="114"/>
      <c r="B17" s="114" t="s">
        <v>77</v>
      </c>
      <c r="C17" s="122"/>
      <c r="D17" s="181">
        <v>352181112</v>
      </c>
      <c r="E17" s="116"/>
    </row>
    <row r="18" spans="1:5" ht="15" x14ac:dyDescent="0.25">
      <c r="A18" s="114"/>
      <c r="B18" s="114" t="s">
        <v>78</v>
      </c>
      <c r="C18" s="122"/>
      <c r="D18" s="181">
        <v>11518000</v>
      </c>
      <c r="E18" s="116"/>
    </row>
    <row r="19" spans="1:5" thickBot="1" x14ac:dyDescent="0.3">
      <c r="A19" s="114"/>
      <c r="B19" s="123" t="s">
        <v>79</v>
      </c>
      <c r="C19" s="124"/>
      <c r="D19" s="182">
        <v>11518000</v>
      </c>
      <c r="E19" s="116"/>
    </row>
    <row r="20" spans="1:5" ht="16.5" thickBot="1" x14ac:dyDescent="0.3">
      <c r="A20" s="114"/>
      <c r="B20" s="258" t="s">
        <v>80</v>
      </c>
      <c r="C20" s="259"/>
      <c r="D20" s="260"/>
      <c r="E20" s="116"/>
    </row>
    <row r="21" spans="1:5" ht="16.5" thickBot="1" x14ac:dyDescent="0.3">
      <c r="A21" s="114"/>
      <c r="B21" s="258" t="s">
        <v>81</v>
      </c>
      <c r="C21" s="259"/>
      <c r="D21" s="260"/>
      <c r="E21" s="116"/>
    </row>
    <row r="22" spans="1:5" x14ac:dyDescent="0.25">
      <c r="A22" s="114"/>
      <c r="B22" s="126" t="s">
        <v>147</v>
      </c>
      <c r="C22" s="183">
        <f>+D16/D18</f>
        <v>22.866248046535858</v>
      </c>
      <c r="D22" s="119" t="s">
        <v>319</v>
      </c>
      <c r="E22" s="116"/>
    </row>
    <row r="23" spans="1:5" ht="16.5" thickBot="1" x14ac:dyDescent="0.3">
      <c r="A23" s="114"/>
      <c r="B23" s="162" t="s">
        <v>82</v>
      </c>
      <c r="C23" s="184">
        <f>+D19/D17</f>
        <v>3.2704763564946664E-2</v>
      </c>
      <c r="D23" s="127" t="s">
        <v>67</v>
      </c>
      <c r="E23" s="116"/>
    </row>
    <row r="24" spans="1:5" ht="16.5" thickBot="1" x14ac:dyDescent="0.3">
      <c r="A24" s="114"/>
      <c r="B24" s="128"/>
      <c r="C24" s="129"/>
      <c r="D24" s="115"/>
      <c r="E24" s="130"/>
    </row>
    <row r="25" spans="1:5" x14ac:dyDescent="0.25">
      <c r="A25" s="261"/>
      <c r="B25" s="262" t="s">
        <v>83</v>
      </c>
      <c r="C25" s="264" t="s">
        <v>320</v>
      </c>
      <c r="D25" s="265"/>
      <c r="E25" s="266"/>
    </row>
    <row r="26" spans="1:5" ht="16.5" thickBot="1" x14ac:dyDescent="0.3">
      <c r="A26" s="261"/>
      <c r="B26" s="263"/>
      <c r="C26" s="256" t="s">
        <v>84</v>
      </c>
      <c r="D26" s="257"/>
      <c r="E26" s="266"/>
    </row>
    <row r="27" spans="1:5" thickBot="1" x14ac:dyDescent="0.3">
      <c r="A27" s="123"/>
      <c r="B27" s="131"/>
      <c r="C27" s="131"/>
      <c r="D27" s="131"/>
      <c r="E27" s="125"/>
    </row>
    <row r="28" spans="1:5" x14ac:dyDescent="0.25">
      <c r="B28" s="133" t="s">
        <v>148</v>
      </c>
    </row>
  </sheetData>
  <mergeCells count="19">
    <mergeCell ref="E25:E26"/>
    <mergeCell ref="A1:D1"/>
    <mergeCell ref="B2:D2"/>
    <mergeCell ref="B3:D3"/>
    <mergeCell ref="C5:D5"/>
    <mergeCell ref="C6:D6"/>
    <mergeCell ref="C13:D13"/>
    <mergeCell ref="B20:D20"/>
    <mergeCell ref="C8:D8"/>
    <mergeCell ref="C7:D7"/>
    <mergeCell ref="C9:D9"/>
    <mergeCell ref="C10:D10"/>
    <mergeCell ref="C11:D11"/>
    <mergeCell ref="C12:D12"/>
    <mergeCell ref="C26:D26"/>
    <mergeCell ref="B21:D21"/>
    <mergeCell ref="A25:A26"/>
    <mergeCell ref="B25:B26"/>
    <mergeCell ref="C25:D25"/>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 GRUPO 34</vt:lpstr>
      <vt:lpstr>TECNICA GRUPO 32</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2014-12-11T04:06:42Z</dcterms:modified>
</cp:coreProperties>
</file>